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F-圖書採購書單-確定版-33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正式書單!$4:$4</definedName>
  </definedNames>
  <calcPr calcId="162913" iterate="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5" i="1"/>
  <c r="J146" i="1" l="1"/>
</calcChain>
</file>

<file path=xl/sharedStrings.xml><?xml version="1.0" encoding="utf-8"?>
<sst xmlns="http://schemas.openxmlformats.org/spreadsheetml/2006/main" count="1134" uniqueCount="395">
  <si>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</si>
  <si>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</si>
  <si>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</si>
  <si>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</si>
  <si>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</si>
  <si>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</si>
  <si>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</si>
  <si>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</si>
  <si>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</si>
  <si>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</si>
  <si>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</si>
  <si>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</si>
  <si>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</si>
  <si>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你的善意, 是孩子的光: 有教無淚, 從愛出發, 神老師的陪伴全教養</t>
  </si>
  <si>
    <t xml:space="preserve">神老師/ 神媽咪 (沈雅琪)
</t>
  </si>
  <si>
    <t>平安文化</t>
  </si>
  <si>
    <t>臺灣</t>
  </si>
  <si>
    <t>否</t>
  </si>
  <si>
    <t>是</t>
  </si>
  <si>
    <t>教師用書</t>
  </si>
  <si>
    <t>每個孩子都是獨特的禮物: 神老師愛的全教養, 用理解取代責備, 擁抱孩子的不完美!</t>
  </si>
  <si>
    <t>皇冠文化</t>
  </si>
  <si>
    <t>覺察孩子的焦慮危機: 咬手、拔頭髮、猛眨眼......從辨識警訊開始, 讓孩子學會紓解焦慮, 安定成長</t>
  </si>
  <si>
    <t>王意中</t>
  </si>
  <si>
    <t>寶瓶文化</t>
  </si>
  <si>
    <t>化解孩子的對立反抗</t>
  </si>
  <si>
    <t>301個過動兒教養秘訣</t>
  </si>
  <si>
    <t>我是特教老師, 我是ADHD: 特教老師秦郁涵無畏標籤, 翻轉過動人生路</t>
  </si>
  <si>
    <t>秦郁涵</t>
  </si>
  <si>
    <t>班有過動兒: 正向行為支持</t>
  </si>
  <si>
    <t>李宏鎰</t>
  </si>
  <si>
    <t>心理出版社</t>
  </si>
  <si>
    <t>教室High課: 班級經營100招 (第3版)</t>
  </si>
  <si>
    <t>賴秋江/ 曾冠蓉/ 許碧月</t>
  </si>
  <si>
    <t>天衛文化</t>
  </si>
  <si>
    <t>小學教室的日常力</t>
  </si>
  <si>
    <t>賴秋江/ 林用正</t>
  </si>
  <si>
    <t>幼獅文化</t>
  </si>
  <si>
    <t>台灣蛙類與蝌蚪圖鑑</t>
  </si>
  <si>
    <t>工具書（自然）</t>
  </si>
  <si>
    <t>台灣常見雜草圖鑑（標示有毒植物、外來種與防治方式，有效管理草坪雜草）</t>
  </si>
  <si>
    <t>台灣常見室內節肢動物圖鑑：居家常見101種蟲蟲大集合，教你如何分辨與防治</t>
  </si>
  <si>
    <t>聯經出版</t>
  </si>
  <si>
    <t>賞樹圖鑑</t>
  </si>
  <si>
    <t>章錦瑜</t>
  </si>
  <si>
    <t>晨星</t>
  </si>
  <si>
    <t>專為孩子設計！趣味樹木圖鑑：從葉子．花朵．果實．樹形．樹皮認識450種常見植物，打造自主學習力！</t>
  </si>
  <si>
    <t>How Many Trees</t>
  </si>
  <si>
    <t>Barroux</t>
  </si>
  <si>
    <t>Farshore</t>
  </si>
  <si>
    <t>UK</t>
  </si>
  <si>
    <t>英文圖書</t>
  </si>
  <si>
    <t>Flotsam</t>
  </si>
  <si>
    <t>David Wiesner</t>
  </si>
  <si>
    <t>Clarion Books</t>
  </si>
  <si>
    <t>USA</t>
  </si>
  <si>
    <t>Only a Tree Knows How to Be a Tree</t>
  </si>
  <si>
    <t>Mary Murphy</t>
  </si>
  <si>
    <t>Candlewick</t>
  </si>
  <si>
    <t>The Tree Told Me</t>
  </si>
  <si>
    <t>Sophie Lescaut</t>
  </si>
  <si>
    <t>Reycraft Book</t>
  </si>
  <si>
    <t>Tuesday</t>
  </si>
  <si>
    <t>978-0395870822</t>
  </si>
  <si>
    <t>What Does It Mean To Be Green?</t>
  </si>
  <si>
    <t>Rana DiOrio</t>
  </si>
  <si>
    <t>Little Pickle Press</t>
  </si>
  <si>
    <t>Jujube and Willow</t>
  </si>
  <si>
    <t>Youjun Sun</t>
  </si>
  <si>
    <t>Giraffe Problems</t>
  </si>
  <si>
    <t>Jory John</t>
  </si>
  <si>
    <t>Random House USA</t>
  </si>
  <si>
    <t>I Really Want to Shout</t>
  </si>
  <si>
    <t>Simon Philip</t>
  </si>
  <si>
    <t>Templar</t>
  </si>
  <si>
    <t>That Christmas</t>
  </si>
  <si>
    <t>Richard Curtis</t>
  </si>
  <si>
    <t>Puffin</t>
  </si>
  <si>
    <t>Boy and Bot</t>
  </si>
  <si>
    <t xml:space="preserve">Ame Dyckman
</t>
  </si>
  <si>
    <t>Knopf</t>
  </si>
  <si>
    <t>Bedtime for Baby Shark: Doo Doo Doo Doo Doo Doo</t>
  </si>
  <si>
    <t>Bajet, John John</t>
  </si>
  <si>
    <t>Cartwheel</t>
  </si>
  <si>
    <t>David Smells!: A Diaper David Book</t>
  </si>
  <si>
    <t>David Shannon</t>
  </si>
  <si>
    <t>Scholastic Book Services, Inc.</t>
  </si>
  <si>
    <t>Oops!: A Diaper David Book</t>
  </si>
  <si>
    <t>Mino and His Bag</t>
  </si>
  <si>
    <t>Hsin-Yu Sun</t>
  </si>
  <si>
    <t>Scholastic</t>
  </si>
  <si>
    <t>Penguin Young Readers 1: Clara and Clem Under the Sea</t>
  </si>
  <si>
    <t xml:space="preserve">Ethan Long
</t>
  </si>
  <si>
    <t>Penguin</t>
  </si>
  <si>
    <t>Penguin Young Readers 1: A New Friend</t>
  </si>
  <si>
    <t>Wiley Blevins</t>
  </si>
  <si>
    <t>Penguin Young Readers 1: Play with Blue</t>
  </si>
  <si>
    <t>Bonnie Bader</t>
  </si>
  <si>
    <t>Penguin Young Readers 1: Guppy Up!</t>
  </si>
  <si>
    <t>Jonathan Fenske</t>
  </si>
  <si>
    <t>Penguin Young Readers 1: We Are Twins</t>
  </si>
  <si>
    <t>Laura Driscoll</t>
  </si>
  <si>
    <t>Penguin Young Readers 1: Max Has a Fish</t>
  </si>
  <si>
    <t>Penguin Young Readers 1: Something Funny</t>
  </si>
  <si>
    <t>Penguin Young Readers 1: Dick and Jane Jump and Run</t>
  </si>
  <si>
    <t>Penguin Young Readers 1: Monkey See, Monkey Do</t>
  </si>
  <si>
    <t>Dana Regan</t>
  </si>
  <si>
    <t>林大利、玉子</t>
  </si>
  <si>
    <t xml:space="preserve">遠見天下
</t>
  </si>
  <si>
    <t>金鼎獎</t>
  </si>
  <si>
    <t>山教我的事</t>
  </si>
  <si>
    <t>沈恩民</t>
  </si>
  <si>
    <t>游擊文化</t>
  </si>
  <si>
    <t>HOME</t>
  </si>
  <si>
    <t>林廉恩</t>
  </si>
  <si>
    <t>巴巴文化</t>
  </si>
  <si>
    <t>李崇建X甘耀明故事想想：透明人+藍眼叔叔</t>
  </si>
  <si>
    <t>親子天下</t>
  </si>
  <si>
    <t>金鼎獎/共二冊</t>
  </si>
  <si>
    <t>陪媽媽兜風</t>
  </si>
  <si>
    <t>小兵</t>
  </si>
  <si>
    <t>大家來玩躲貓貓</t>
  </si>
  <si>
    <t>王春子</t>
  </si>
  <si>
    <t>遠流</t>
  </si>
  <si>
    <t>跆拳少女</t>
  </si>
  <si>
    <t>張英珉</t>
  </si>
  <si>
    <t>九歌</t>
  </si>
  <si>
    <t>但願有一天你會懂（精裝）</t>
  </si>
  <si>
    <t>幾米</t>
  </si>
  <si>
    <t>大塊</t>
  </si>
  <si>
    <t>食物大發現！跨領域飲食教育知識繪本（全套4冊</t>
  </si>
  <si>
    <t>小天下</t>
  </si>
  <si>
    <t>金鼎獎/共四冊</t>
  </si>
  <si>
    <t>53個不說不知道的生活大科學《吃的東西，原來如此》+《用的東西，大，大有來頭》</t>
  </si>
  <si>
    <t xml:space="preserve">胡定豪、趙瑜婷、阮筱琪等 </t>
  </si>
  <si>
    <t>國語日報</t>
  </si>
  <si>
    <t>中小學生必讀100問系列套書: 天氣X地震X天文X海洋 (4冊合售)</t>
  </si>
  <si>
    <t>天氣風險管理開發公司/ 潘昌志/ 周美吟/ 歐柏昇</t>
  </si>
  <si>
    <t>字的小詩（全三冊）：讀一首詩，交一個字朋友（字字小宇宙┼字字看心情┼字字有意思）</t>
  </si>
  <si>
    <t>林世仁</t>
  </si>
  <si>
    <t>金鼎獎/共三冊</t>
  </si>
  <si>
    <t>車票去哪裡了？</t>
  </si>
  <si>
    <t>劉旭恭</t>
  </si>
  <si>
    <t>隔壁班的天才</t>
  </si>
  <si>
    <t>山鷹</t>
  </si>
  <si>
    <t>用心點亮世界: 影響人類百年文明的視障者</t>
  </si>
  <si>
    <t>張文亮</t>
  </si>
  <si>
    <t>小番茄的滋味</t>
  </si>
  <si>
    <t>劉清彥</t>
  </si>
  <si>
    <t>小松鼠與老榕樹</t>
  </si>
  <si>
    <t>周見信</t>
  </si>
  <si>
    <t>尖端出版</t>
  </si>
  <si>
    <t>閱讀大人物: 科學探索篇</t>
  </si>
  <si>
    <t>Top945編輯組</t>
  </si>
  <si>
    <t>康軒文教事業股份有限公司</t>
  </si>
  <si>
    <t xml:space="preserve">文化部中小學生優良課外讀物選介 </t>
  </si>
  <si>
    <t>閱讀大人物: 藝術文學篇</t>
  </si>
  <si>
    <t>閱讀大人物: 社會人文篇</t>
  </si>
  <si>
    <t>偷養一隻貓</t>
  </si>
  <si>
    <t>林淑玟</t>
  </si>
  <si>
    <t>院子裡的好朋友: 灑水器爺爺</t>
  </si>
  <si>
    <t>大野八生</t>
  </si>
  <si>
    <t>森林裡的蛋糕賊</t>
  </si>
  <si>
    <t>鄭宗瓊</t>
  </si>
  <si>
    <t>上誼文化</t>
  </si>
  <si>
    <t xml:space="preserve">神奇柑仔店11：失控的最強驅蟲香水
</t>
  </si>
  <si>
    <t>廣嶋玲子</t>
  </si>
  <si>
    <t>文化部中小學生優良課外讀物</t>
  </si>
  <si>
    <t>神奇柑仔店12：神祕人與駱駝輕鬆符</t>
  </si>
  <si>
    <t xml:space="preserve">保育頑童的快樂童年筆記：希臘狂想曲（套書全五冊）
</t>
  </si>
  <si>
    <t>野人文化</t>
  </si>
  <si>
    <t>好書大家讀/共五冊</t>
  </si>
  <si>
    <t>安心國小情緒遊樂園：23個心理遊戲讓孩子玩出好EQ</t>
  </si>
  <si>
    <t>中小學生優良讀物</t>
  </si>
  <si>
    <t>晨讀10分鐘: 你的獨特我看見 (附閱讀素養題本)</t>
  </si>
  <si>
    <t>黃國珍</t>
  </si>
  <si>
    <t>布可星球（中）</t>
  </si>
  <si>
    <t>怪物的孩子</t>
  </si>
  <si>
    <t>細田守</t>
  </si>
  <si>
    <t>臺灣角川</t>
  </si>
  <si>
    <t>布可星球</t>
  </si>
  <si>
    <t>怪盜亞森．羅推理冒險小說必讀雙經典: 怪盜亞森．羅蘋+名偵探福爾摩斯系列 (10冊合售)
蘋 1-5 (5冊合售)</t>
  </si>
  <si>
    <t>小熊</t>
  </si>
  <si>
    <t>莫里斯．盧布朗/ 原莫里斯．盧布朗/ 亞瑟．柯南．道爾/ 原著; 二階堂黎人/ 蘆邊拓/ 編
著; 二階堂黎人/ 編</t>
  </si>
  <si>
    <t>布可星球/共十冊</t>
  </si>
  <si>
    <t>夢想微微疼</t>
  </si>
  <si>
    <t>微疼</t>
  </si>
  <si>
    <t>動物園有小偷!?</t>
  </si>
  <si>
    <t>劉思源</t>
  </si>
  <si>
    <t>愛智圖書</t>
  </si>
  <si>
    <t>布可星球（低）</t>
  </si>
  <si>
    <t>中小學生經濟生活觀察日記: 時間和金錢有限, 學習做最好的選擇</t>
  </si>
  <si>
    <t>黃春興</t>
  </si>
  <si>
    <t>心臟噗通噗通+肚子鬧鐘咕嚕咕嚕叫: 暢銷繪本精選 (2冊合售)</t>
  </si>
  <si>
    <t>李昭乙</t>
  </si>
  <si>
    <t>双美生活文創</t>
  </si>
  <si>
    <t>布可星球（低）/共二冊</t>
  </si>
  <si>
    <t>世界觀．給孩子的萬物大地圖: 50幅視覺資訊地圖, 建構跨領域多元視角</t>
  </si>
  <si>
    <t>雍．理查茲</t>
  </si>
  <si>
    <t>地理社會</t>
  </si>
  <si>
    <t>大藝術家巴布</t>
  </si>
  <si>
    <t>瑪莉安．杜莎</t>
  </si>
  <si>
    <t>三民書局</t>
  </si>
  <si>
    <t>繪本</t>
  </si>
  <si>
    <t>藝術家帶你玩上癮的畫畫課: 超現實、普普、抽象、蒙太奇, 玩一遍, 原來這就是現代藝術</t>
  </si>
  <si>
    <t>原點出版社</t>
  </si>
  <si>
    <t>美術</t>
  </si>
  <si>
    <t>喬治不能說的祕密</t>
  </si>
  <si>
    <t>葛斯．高登</t>
  </si>
  <si>
    <t>東方出版社</t>
  </si>
  <si>
    <t>培培點燈</t>
  </si>
  <si>
    <t>艾莉莎．巴托尼</t>
  </si>
  <si>
    <t>三之三文化</t>
  </si>
  <si>
    <t>我需要幫忙, 可是我不敢說!</t>
  </si>
  <si>
    <t>崔悳圭</t>
  </si>
  <si>
    <t>小光點</t>
  </si>
  <si>
    <t>野林三部曲 1-3 (3冊合售)</t>
  </si>
  <si>
    <t>科林．麥洛依</t>
  </si>
  <si>
    <t>博識圖書</t>
  </si>
  <si>
    <t>小說/共三冊</t>
  </si>
  <si>
    <t>貓卡卡的裁縫店 2: 河馬夫人的禮服</t>
  </si>
  <si>
    <t>亞平</t>
  </si>
  <si>
    <t>橋樑書</t>
  </si>
  <si>
    <t>貓卡卡的裁縫店 3: 神奇的魔法長針</t>
  </si>
  <si>
    <t>茉莉的人際成長繪本全套三冊</t>
  </si>
  <si>
    <t>派蒂．拉弗</t>
  </si>
  <si>
    <t>小宇宙文化</t>
  </si>
  <si>
    <t>繪本/共三冊</t>
  </si>
  <si>
    <t>我們為什麼要讀書? 為什麼要工作? 上下 (2冊合售)</t>
  </si>
  <si>
    <t>池上彰/ 監修</t>
  </si>
  <si>
    <t>采實文化</t>
  </si>
  <si>
    <t>漫畫/共二冊</t>
  </si>
  <si>
    <t>跟孩子談悲傷與快樂暢銷得獎情緒繪本套書: 悲傷, 讓我抱抱你、快樂, 你在哪裡? (2冊合售)</t>
  </si>
  <si>
    <t>艾娃．伊蘭</t>
  </si>
  <si>
    <t>水滴文化</t>
  </si>
  <si>
    <t>繪本/共二冊</t>
  </si>
  <si>
    <t>敘利亞公民繪本: 再見, 我美麗的鳥兒: 一個敘利亞難民小孩的故事+阿勒坡的養貓人: 一個關於棄貓、戰爭和愛的故事 (2冊合售)</t>
  </si>
  <si>
    <t>小魯文化</t>
  </si>
  <si>
    <t>噢! 原來你家住這裡: 臺灣野生動物的呆萌宅宅日常</t>
  </si>
  <si>
    <t>玉子</t>
  </si>
  <si>
    <t>商周出版</t>
  </si>
  <si>
    <t>自然</t>
  </si>
  <si>
    <t>小朋友的廚房: 一起動手做家庭料理</t>
  </si>
  <si>
    <t>上田典子</t>
  </si>
  <si>
    <t>生活</t>
  </si>
  <si>
    <t>My First Home Baking挑戰第一次在家烘焙: 餅乾、瑪芬、蛋糕、麵包、免烤箱烘焙及兒童烘焙共48道, 超過8000萬人認證, 絕對不會失敗的食譜</t>
  </si>
  <si>
    <t>崔志蓮</t>
  </si>
  <si>
    <t>幸福文化</t>
  </si>
  <si>
    <t xml:space="preserve">孫京伊
</t>
  </si>
  <si>
    <t xml:space="preserve">双美生活文創
</t>
  </si>
  <si>
    <t>健康/共二冊</t>
  </si>
  <si>
    <t>好好讀小學堂早安森林套書: 山櫻樹下的新家、大樹的祕密、養蜂人家 (附限量自然觀察筆記本/3冊合售)</t>
  </si>
  <si>
    <t>張哲銘</t>
  </si>
  <si>
    <t>信誼</t>
  </si>
  <si>
    <t>橋樑書/共三冊</t>
  </si>
  <si>
    <t>山姆和瓦森：無聊的祕密</t>
  </si>
  <si>
    <t xml:space="preserve">吉斯蘭．杜利耶 </t>
  </si>
  <si>
    <t>米奇巴克</t>
  </si>
  <si>
    <t>山下同學不說話</t>
  </si>
  <si>
    <t>山下賢二</t>
  </si>
  <si>
    <t>步步出版</t>
  </si>
  <si>
    <t>向言語霸凌說不: 我們來當好朋友</t>
  </si>
  <si>
    <t>金永鎮</t>
  </si>
  <si>
    <t>甜甜圈</t>
  </si>
  <si>
    <t>莫莉老師的善良學校</t>
  </si>
  <si>
    <t>查娜．戴維森</t>
  </si>
  <si>
    <t>學校, 怎麼快樂上學才好呢?</t>
  </si>
  <si>
    <t>李奇奎</t>
  </si>
  <si>
    <t>圖文書</t>
  </si>
  <si>
    <t>角落小夥伴：與朋友和睦相處的方法</t>
  </si>
  <si>
    <t>主婦與生活社</t>
  </si>
  <si>
    <t>布克文化</t>
  </si>
  <si>
    <t>超可愛圖文隨手畫10000例大全（暢銷珍藏版）：萌翻你的手帳&amp;生活無極限</t>
  </si>
  <si>
    <t>碁峰資訊</t>
  </si>
  <si>
    <t>色鉛筆的上色實作課：一天一主題，入門到進階！14天對照式教學練習，帶你快速學會筆觸應用X疊色混色X光影質感的繪師級技巧</t>
  </si>
  <si>
    <t>紙印良品</t>
  </si>
  <si>
    <t>山海經裡的故事: 南山先生系列</t>
  </si>
  <si>
    <t>鄒敦怜</t>
  </si>
  <si>
    <t>中文圖書/共三冊</t>
  </si>
  <si>
    <t>那些散落的星星</t>
  </si>
  <si>
    <t>故事</t>
  </si>
  <si>
    <t>汪喵偵探推理解謎盒全套</t>
  </si>
  <si>
    <t>李承敏</t>
  </si>
  <si>
    <t>幼福文化</t>
  </si>
  <si>
    <t>圖文書/共五冊</t>
  </si>
  <si>
    <t>神奇樹屋特別篇1：棒球的大日子</t>
  </si>
  <si>
    <t xml:space="preserve">瑪麗．波．奧斯本 </t>
  </si>
  <si>
    <t>神奇樹屋特別篇2：德州颶風英雄</t>
  </si>
  <si>
    <t>神奇樹屋特別篇3：羅馬皇帝的智慧</t>
  </si>
  <si>
    <t xml:space="preserve">麵包出爐了！
</t>
  </si>
  <si>
    <t>大森裕子</t>
  </si>
  <si>
    <t>小魯</t>
  </si>
  <si>
    <t>安心國小6：這樣用錢可以嗎？</t>
  </si>
  <si>
    <t>魔法十年屋特別篇1+2套書</t>
  </si>
  <si>
    <t>中文圖書/共二冊</t>
  </si>
  <si>
    <t>阿米．愛的三部曲 (第2版/3冊合售)</t>
  </si>
  <si>
    <t>安立奎．巴里奧斯</t>
  </si>
  <si>
    <t>大塊文化</t>
  </si>
  <si>
    <t>氣候行動</t>
  </si>
  <si>
    <t>中文圖書</t>
  </si>
  <si>
    <t>我的城市會說話</t>
  </si>
  <si>
    <t>戴倫．勒布夫</t>
  </si>
  <si>
    <t> 9786267208038</t>
  </si>
  <si>
    <t>如果三隻小豬懂經濟學</t>
  </si>
  <si>
    <t>朴遠培</t>
  </si>
  <si>
    <t>圖書館裡的祕密: 建築大師安藤忠雄的首度繪本創作</t>
  </si>
  <si>
    <t>安藤忠雄</t>
  </si>
  <si>
    <t>三采文化</t>
  </si>
  <si>
    <t>月經的故事．生命的起源</t>
  </si>
  <si>
    <t>大石真那</t>
  </si>
  <si>
    <t xml:space="preserve">
維京國際</t>
  </si>
  <si>
    <t>城市水醫生: 濱野彌四郎與臺南水道的故事</t>
  </si>
  <si>
    <t>何逸琪</t>
  </si>
  <si>
    <t>蔚藍文化出版</t>
  </si>
  <si>
    <t> 9789865504946</t>
  </si>
  <si>
    <t>什麼是公義</t>
  </si>
  <si>
    <t>釀出版</t>
  </si>
  <si>
    <t>什麼是自由</t>
  </si>
  <si>
    <t>吳凱霖</t>
  </si>
  <si>
    <t> 9786269600953</t>
  </si>
  <si>
    <t>什麼是選舉</t>
  </si>
  <si>
    <t>小大人的公衛素養課</t>
  </si>
  <si>
    <t>陳建仁/ 胡妙芬</t>
  </si>
  <si>
    <t>我的主張勇敢說! </t>
  </si>
  <si>
    <t>安德魯．喬尼爾</t>
  </si>
  <si>
    <t>我會好好照顧你</t>
  </si>
  <si>
    <t>瑪麗亞．羅瑞塔．吉拉多</t>
  </si>
  <si>
    <t>我的第一套食育安全知識繪本套書 (3冊合售)</t>
  </si>
  <si>
    <t>朴恩浩</t>
  </si>
  <si>
    <t>小學生安心上學系列: 我會自己注意安全</t>
  </si>
  <si>
    <t>盧慶實</t>
  </si>
  <si>
    <t>童話陪審團套書：刑法篇 X 民法篇｜耳熟能詳的童話故事 X 連結生活的公民素養，探究生活中無所不在的法律知識（共兩冊）</t>
  </si>
  <si>
    <t>護眼，從用對光開始</t>
  </si>
  <si>
    <t>周卓煇</t>
  </si>
  <si>
    <t>商周</t>
  </si>
  <si>
    <t>SDGs系列講堂 全球氣候變遷：從氣候異常到永續發展目標，謀求未來世代的出路</t>
  </si>
  <si>
    <t>InfoVisual研究所</t>
  </si>
  <si>
    <t>SDGs系列講堂 去碳化社會：從低碳到脫碳，尋求乾淨能源打造綠色永續環境</t>
  </si>
  <si>
    <t>SDGs系列講堂 牽動全球的水資源與環境問題：建立永續循環的水文化，解決刻不容緩的缺水、淹水與汙染問題</t>
  </si>
  <si>
    <t>SDGs系列講堂 跨越國境的塑膠與環境問題：為下一代打造去塑化地球我們需要做的事！</t>
  </si>
  <si>
    <t>SDGs系列講堂 零廢棄社會：告別用過即丟的生活方式，邁向循環經濟時代</t>
  </si>
  <si>
    <t>近未來宇宙探索計畫：登陸月球X火星移居X太空旅行，人類星際活動全圖解！</t>
  </si>
  <si>
    <t>聖誕小豬</t>
  </si>
  <si>
    <t>蛤蟆先生去看心理師</t>
  </si>
  <si>
    <t>我想跟你好好說話</t>
  </si>
  <si>
    <t>鯨魚少年之歌</t>
  </si>
  <si>
    <t>金魚男孩</t>
  </si>
  <si>
    <t>山羊、老鷹，還有我的帕加尼</t>
  </si>
  <si>
    <t> 李崇建, 甘耀明</t>
  </si>
  <si>
    <t>合計</t>
  </si>
  <si>
    <t>學校班級最高學生數( 24 )人</t>
    <phoneticPr fontId="1" type="noConversion"/>
  </si>
  <si>
    <t> 林將之</t>
  </si>
  <si>
    <t>美藝學苑社 </t>
  </si>
  <si>
    <t>喬治娜．史蒂文斯</t>
  </si>
  <si>
    <t>法律白話文運動 </t>
  </si>
  <si>
    <t>台灣東販</t>
  </si>
  <si>
    <t> J.K. 羅琳</t>
  </si>
  <si>
    <t>皇冠 </t>
  </si>
  <si>
    <t> Robert de Board</t>
  </si>
  <si>
    <t>三采</t>
  </si>
  <si>
    <t> 賴佩霞 </t>
  </si>
  <si>
    <t>早安財經</t>
  </si>
  <si>
    <t> 蓋瑞．伯森</t>
  </si>
  <si>
    <t>野人</t>
  </si>
  <si>
    <t> 麗莎．湯普森</t>
  </si>
  <si>
    <t>小樹文化</t>
  </si>
  <si>
    <r>
      <rPr>
        <sz val="14"/>
        <rFont val="Kaiti TC Regular"/>
      </rPr>
  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</si>
  <si>
    <t xml:space="preserve">            臺南市111學年度仁德區虎山實小圖書館（室）圖書採購書單                   </t>
  </si>
  <si>
    <r>
      <rPr>
        <outline/>
        <sz val="12"/>
        <rFont val="微軟正黑體"/>
        <family val="2"/>
        <charset val="136"/>
      </rPr>
      <t>神老師&amp;神媽咪 (沈雅琪)</t>
    </r>
  </si>
  <si>
    <r>
      <rPr>
        <outline/>
        <sz val="12"/>
        <rFont val="微軟正黑體"/>
        <family val="2"/>
        <charset val="136"/>
      </rPr>
      <t>凱信企業管理顧問有限公司</t>
    </r>
  </si>
  <si>
    <r>
      <rPr>
        <outline/>
        <sz val="12"/>
        <rFont val="微軟正黑體"/>
        <family val="2"/>
        <charset val="136"/>
      </rPr>
      <t>楊懿如</t>
    </r>
  </si>
  <si>
    <r>
      <rPr>
        <outline/>
        <sz val="12"/>
        <rFont val="微軟正黑體"/>
        <family val="2"/>
        <charset val="136"/>
      </rPr>
      <t>貓頭鷹</t>
    </r>
  </si>
  <si>
    <r>
      <rPr>
        <outline/>
        <sz val="12"/>
        <rFont val="微軟正黑體"/>
        <family val="2"/>
        <charset val="136"/>
      </rPr>
      <t>徐玲明, 蔣慕琰</t>
    </r>
  </si>
  <si>
    <r>
      <rPr>
        <outline/>
        <sz val="12"/>
        <rFont val="微軟正黑體"/>
        <family val="2"/>
        <charset val="136"/>
      </rPr>
      <t>李鍾旻, 詹美鈴</t>
    </r>
  </si>
  <si>
    <r>
      <rPr>
        <outline/>
        <sz val="12"/>
        <rFont val="微軟正黑體"/>
        <family val="2"/>
        <charset val="136"/>
      </rPr>
      <t>李崇建、甘耀明</t>
    </r>
  </si>
  <si>
    <r>
      <rPr>
        <outline/>
        <sz val="12"/>
        <rFont val="微軟正黑體"/>
        <family val="2"/>
        <charset val="136"/>
      </rPr>
      <t>工作傷害受害人協會</t>
    </r>
  </si>
  <si>
    <r>
      <rPr>
        <outline/>
        <sz val="12"/>
        <rFont val="微軟正黑體"/>
        <family val="2"/>
        <charset val="136"/>
      </rPr>
      <t>吳立萍、賴惠鳳、吳欣芸等 </t>
    </r>
  </si>
  <si>
    <r>
      <rPr>
        <outline/>
        <sz val="12"/>
        <rFont val="微軟正黑體"/>
        <family val="2"/>
        <charset val="136"/>
      </rPr>
      <t>傑洛德．杜瑞爾</t>
    </r>
  </si>
  <si>
    <r>
      <rPr>
        <outline/>
        <sz val="12"/>
        <rFont val="微軟正黑體"/>
        <family val="2"/>
        <charset val="136"/>
      </rPr>
      <t>楊俐容、李依親、黃宜珊 </t>
    </r>
  </si>
  <si>
    <r>
      <rPr>
        <outline/>
        <sz val="12"/>
        <rFont val="微軟正黑體"/>
        <family val="2"/>
        <charset val="136"/>
      </rPr>
      <t>蘇珊．德爾．里索/ 艾琳．蕾登/ 凱林姆．商慈-巴舍</t>
    </r>
  </si>
  <si>
    <r>
      <rPr>
        <outline/>
        <sz val="12"/>
        <rFont val="微軟正黑體"/>
        <family val="2"/>
        <charset val="136"/>
      </rPr>
      <t>飛樂鳥工作室</t>
    </r>
  </si>
  <si>
    <r>
      <rPr>
        <outline/>
        <sz val="12"/>
        <rFont val="微軟正黑體"/>
        <family val="2"/>
        <charset val="136"/>
      </rPr>
      <t>渡邊芳子</t>
    </r>
  </si>
  <si>
    <r>
      <rPr>
        <outline/>
        <sz val="12"/>
        <rFont val="微軟正黑體"/>
        <family val="2"/>
        <charset val="136"/>
      </rPr>
      <t>維多莉亞．傑米森, 歐馬．穆罕默德</t>
    </r>
  </si>
  <si>
    <r>
      <rPr>
        <outline/>
        <sz val="12"/>
        <rFont val="微軟正黑體"/>
        <family val="2"/>
        <charset val="136"/>
      </rPr>
      <t>岑澎維 </t>
    </r>
  </si>
  <si>
    <t>病毒不是故意的？！──認識傳染病大小事</t>
    <phoneticPr fontId="1" type="noConversion"/>
  </si>
  <si>
    <t>古怪快遞！千萬別打開：套書1～6集</t>
    <phoneticPr fontId="1" type="noConversion"/>
  </si>
  <si>
    <t>夏洛特．哈柏薩克</t>
    <phoneticPr fontId="1" type="noConversion"/>
  </si>
  <si>
    <t>和平國際</t>
    <phoneticPr fontId="1" type="noConversion"/>
  </si>
  <si>
    <t>是</t>
    <phoneticPr fontId="1" type="noConversion"/>
  </si>
  <si>
    <t>漫畫大英百科【生物地科7】：寵物家禽家畜</t>
    <phoneticPr fontId="1" type="noConversion"/>
  </si>
  <si>
    <t>三采</t>
    <phoneticPr fontId="1" type="noConversion"/>
  </si>
  <si>
    <t>BomBom Story</t>
    <phoneticPr fontId="1" type="noConversion"/>
  </si>
  <si>
    <t>校名：臺南市仁德區虎山實驗小學
填表人：謝豐旭                          教務主任：陳惠芬                                校長：林勇成
連絡電話：06-2682588     網路電話：無</t>
    <phoneticPr fontId="1" type="noConversion"/>
  </si>
  <si>
    <t>9歲小女生的性教育寶典 (2冊合售)</t>
    <phoneticPr fontId="1" type="noConversion"/>
  </si>
  <si>
    <t>9歲小男生的性教育指南 (2冊合售)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</si>
</sst>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1">
    <font>
      <sz val="12"/>
      <color indexed="8"/>
      <name val="新細明體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14"/>
      <name val="Kaiti TC Regular"/>
    </font>
    <font>
      <sz val="17"/>
      <name val="新細明體"/>
      <family val="1"/>
      <charset val="136"/>
    </font>
    <font>
      <sz val="20"/>
      <name val="微軟正黑體"/>
      <family val="2"/>
      <charset val="136"/>
    </font>
    <font>
      <sz val="12"/>
      <name val="微軟正黑體"/>
      <family val="2"/>
      <charset val="136"/>
    </font>
    <font>
      <outline/>
      <sz val="12"/>
      <name val="微軟正黑體"/>
      <family val="2"/>
      <charset val="136"/>
    </font>
    <font>
      <sz val="10"/>
      <name val="微軟正黑體"/>
      <family val="2"/>
      <charset val="136"/>
    </font>
    <font>
      <sz val="12"/>
      <color rgb="FFFF000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43">
    <xf numFmtId="0" fontId="0" fillId="0" borderId="0" xfId="0" applyFont="1" applyAlignment="1">
      <alignment vertical="center"/>
    </xf>
    <xf numFmtId="49" fontId="0" fillId="2" borderId="1" xfId="0" applyNumberFormat="1" applyFill="1" applyBorder="1">
      <alignment vertical="center"/>
    </xf>
    <xf numFmtId="0" fontId="0" fillId="0" borderId="0" xfId="0" applyNumberFormat="1" applyFont="1" applyAlignment="1">
      <alignment vertical="center" wrapText="1"/>
    </xf>
    <xf numFmtId="1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49" fontId="2" fillId="2" borderId="1" xfId="0" applyNumberFormat="1" applyFont="1" applyFill="1" applyBorder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1" fontId="8" fillId="2" borderId="1" xfId="0" applyNumberFormat="1" applyFont="1" applyFill="1" applyBorder="1" applyAlignment="1">
      <alignment horizontal="center" vertical="center" wrapText="1" readingOrder="1"/>
    </xf>
    <xf numFmtId="4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left" vertical="center" wrapText="1" readingOrder="1"/>
    </xf>
    <xf numFmtId="49" fontId="8" fillId="2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right" vertical="center" wrapText="1"/>
    </xf>
    <xf numFmtId="176" fontId="0" fillId="0" borderId="0" xfId="0" applyNumberFormat="1" applyFont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right" vertical="center" wrapText="1"/>
    </xf>
  </cellXfs>
  <cellStyles count="1">
    <cellStyle name="一般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5A5A5"/>
      <rgbColor rgb="FFFFFFFF"/>
      <rgbColor rgb="FF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 佈景主題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佈景主題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佈景主題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5%BE%90%E7%8E%B2%E6%98%8E/adv_author/1/" TargetMode="External"/><Relationship Id="rId2" Type="http://schemas.openxmlformats.org/officeDocument/2006/relationships/hyperlink" Target="https://www.books.com.tw/web/sys_puballb/books/?pubid=owl" TargetMode="External"/><Relationship Id="rId1" Type="http://schemas.openxmlformats.org/officeDocument/2006/relationships/hyperlink" Target="https://search.books.com.tw/search/query/key/%E6%A5%8A%E6%87%BF%E5%A6%82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%E6%9D%8E%E9%8D%BE%E6%97%BB/adv_author/1/" TargetMode="External"/><Relationship Id="rId4" Type="http://schemas.openxmlformats.org/officeDocument/2006/relationships/hyperlink" Target="https://www.books.com.tw/web/sys_puballb/books/?pubid=ow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48"/>
  <sheetViews>
    <sheetView showGridLines="0" tabSelected="1" topLeftCell="A91" zoomScale="87" zoomScaleNormal="87" workbookViewId="0">
      <selection activeCell="B93" sqref="B93:N94"/>
    </sheetView>
  </sheetViews>
  <sheetFormatPr defaultColWidth="8.875" defaultRowHeight="14.1" customHeight="1"/>
  <cols>
    <col min="1" max="1" width="5" style="2" customWidth="1"/>
    <col min="2" max="2" width="6.875" style="2" customWidth="1"/>
    <col min="3" max="3" width="35.75" style="2" customWidth="1"/>
    <col min="4" max="4" width="16.875" style="2" customWidth="1"/>
    <col min="5" max="5" width="20.5" style="2" customWidth="1"/>
    <col min="6" max="6" width="12.875" style="2" customWidth="1"/>
    <col min="7" max="7" width="21.75" style="3" customWidth="1"/>
    <col min="8" max="8" width="8.875" style="21" customWidth="1"/>
    <col min="9" max="9" width="8.875" style="2" customWidth="1"/>
    <col min="10" max="10" width="10" style="2" customWidth="1"/>
    <col min="11" max="12" width="6.875" style="2" customWidth="1"/>
    <col min="13" max="13" width="8.5" style="2" customWidth="1"/>
    <col min="14" max="14" width="16.875" style="2" customWidth="1"/>
    <col min="15" max="256" width="8.875" style="2" customWidth="1"/>
    <col min="257" max="16384" width="8.875" style="4"/>
  </cols>
  <sheetData>
    <row r="1" spans="2:14" ht="7.15" customHeight="1"/>
    <row r="2" spans="2:14" ht="41.65" customHeight="1">
      <c r="B2" s="33" t="s">
        <v>367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2:14" ht="25.5" customHeight="1">
      <c r="B3" s="35" t="s">
        <v>350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4" ht="53.45" customHeight="1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7" t="s">
        <v>5</v>
      </c>
      <c r="H4" s="6" t="s">
        <v>6</v>
      </c>
      <c r="I4" s="8" t="s">
        <v>7</v>
      </c>
      <c r="J4" s="8" t="s">
        <v>8</v>
      </c>
      <c r="K4" s="30" t="s">
        <v>9</v>
      </c>
      <c r="L4" s="30" t="s">
        <v>10</v>
      </c>
      <c r="M4" s="30" t="s">
        <v>11</v>
      </c>
      <c r="N4" s="6" t="s">
        <v>12</v>
      </c>
    </row>
    <row r="5" spans="2:14" ht="53.45" customHeight="1">
      <c r="B5" s="9">
        <v>1</v>
      </c>
      <c r="C5" s="10" t="s">
        <v>13</v>
      </c>
      <c r="D5" s="10" t="s">
        <v>14</v>
      </c>
      <c r="E5" s="10" t="s">
        <v>15</v>
      </c>
      <c r="F5" s="6" t="s">
        <v>16</v>
      </c>
      <c r="G5" s="7">
        <v>9789579314251</v>
      </c>
      <c r="H5" s="23">
        <v>1</v>
      </c>
      <c r="I5" s="24">
        <v>300</v>
      </c>
      <c r="J5" s="24">
        <f>I5*H5</f>
        <v>300</v>
      </c>
      <c r="K5" s="6" t="s">
        <v>17</v>
      </c>
      <c r="L5" s="6" t="s">
        <v>17</v>
      </c>
      <c r="M5" s="6" t="s">
        <v>18</v>
      </c>
      <c r="N5" s="10" t="s">
        <v>19</v>
      </c>
    </row>
    <row r="6" spans="2:14" ht="53.45" customHeight="1">
      <c r="B6" s="9">
        <v>2</v>
      </c>
      <c r="C6" s="10" t="s">
        <v>20</v>
      </c>
      <c r="D6" s="11" t="s">
        <v>368</v>
      </c>
      <c r="E6" s="10" t="s">
        <v>21</v>
      </c>
      <c r="F6" s="6" t="s">
        <v>16</v>
      </c>
      <c r="G6" s="7">
        <v>9789573335467</v>
      </c>
      <c r="H6" s="23">
        <v>1</v>
      </c>
      <c r="I6" s="24">
        <v>300</v>
      </c>
      <c r="J6" s="24">
        <f t="shared" ref="J6:J69" si="0">I6*H6</f>
        <v>300</v>
      </c>
      <c r="K6" s="6" t="s">
        <v>17</v>
      </c>
      <c r="L6" s="6" t="s">
        <v>17</v>
      </c>
      <c r="M6" s="6" t="s">
        <v>18</v>
      </c>
      <c r="N6" s="10" t="s">
        <v>19</v>
      </c>
    </row>
    <row r="7" spans="2:14" ht="53.45" customHeight="1">
      <c r="B7" s="9">
        <v>3</v>
      </c>
      <c r="C7" s="10" t="s">
        <v>22</v>
      </c>
      <c r="D7" s="10" t="s">
        <v>23</v>
      </c>
      <c r="E7" s="10" t="s">
        <v>24</v>
      </c>
      <c r="F7" s="6" t="s">
        <v>16</v>
      </c>
      <c r="G7" s="7">
        <v>9789864062119</v>
      </c>
      <c r="H7" s="23">
        <v>1</v>
      </c>
      <c r="I7" s="24">
        <v>320</v>
      </c>
      <c r="J7" s="24">
        <f t="shared" si="0"/>
        <v>320</v>
      </c>
      <c r="K7" s="6" t="s">
        <v>17</v>
      </c>
      <c r="L7" s="6" t="s">
        <v>17</v>
      </c>
      <c r="M7" s="6" t="s">
        <v>18</v>
      </c>
      <c r="N7" s="10" t="s">
        <v>19</v>
      </c>
    </row>
    <row r="8" spans="2:14" ht="19.350000000000001" customHeight="1">
      <c r="B8" s="9">
        <v>4</v>
      </c>
      <c r="C8" s="10" t="s">
        <v>25</v>
      </c>
      <c r="D8" s="10" t="s">
        <v>23</v>
      </c>
      <c r="E8" s="10" t="s">
        <v>24</v>
      </c>
      <c r="F8" s="6" t="s">
        <v>16</v>
      </c>
      <c r="G8" s="7">
        <v>9789864061952</v>
      </c>
      <c r="H8" s="23">
        <v>1</v>
      </c>
      <c r="I8" s="24">
        <v>320</v>
      </c>
      <c r="J8" s="24">
        <f t="shared" si="0"/>
        <v>320</v>
      </c>
      <c r="K8" s="6" t="s">
        <v>17</v>
      </c>
      <c r="L8" s="6" t="s">
        <v>17</v>
      </c>
      <c r="M8" s="6" t="s">
        <v>18</v>
      </c>
      <c r="N8" s="10" t="s">
        <v>19</v>
      </c>
    </row>
    <row r="9" spans="2:14" ht="19.350000000000001" customHeight="1">
      <c r="B9" s="9">
        <v>5</v>
      </c>
      <c r="C9" s="10" t="s">
        <v>26</v>
      </c>
      <c r="D9" s="10" t="s">
        <v>23</v>
      </c>
      <c r="E9" s="10" t="s">
        <v>24</v>
      </c>
      <c r="F9" s="6" t="s">
        <v>16</v>
      </c>
      <c r="G9" s="7">
        <v>9789865896836</v>
      </c>
      <c r="H9" s="23">
        <v>1</v>
      </c>
      <c r="I9" s="24">
        <v>340</v>
      </c>
      <c r="J9" s="24">
        <f t="shared" si="0"/>
        <v>340</v>
      </c>
      <c r="K9" s="6" t="s">
        <v>17</v>
      </c>
      <c r="L9" s="6" t="s">
        <v>17</v>
      </c>
      <c r="M9" s="6" t="s">
        <v>18</v>
      </c>
      <c r="N9" s="10" t="s">
        <v>19</v>
      </c>
    </row>
    <row r="10" spans="2:14" ht="45" customHeight="1">
      <c r="B10" s="9">
        <v>6</v>
      </c>
      <c r="C10" s="10" t="s">
        <v>27</v>
      </c>
      <c r="D10" s="10" t="s">
        <v>28</v>
      </c>
      <c r="E10" s="12" t="s">
        <v>369</v>
      </c>
      <c r="F10" s="6" t="s">
        <v>16</v>
      </c>
      <c r="G10" s="7">
        <v>9789869693059</v>
      </c>
      <c r="H10" s="23">
        <v>1</v>
      </c>
      <c r="I10" s="24">
        <v>320</v>
      </c>
      <c r="J10" s="24">
        <f t="shared" si="0"/>
        <v>320</v>
      </c>
      <c r="K10" s="6" t="s">
        <v>17</v>
      </c>
      <c r="L10" s="6" t="s">
        <v>17</v>
      </c>
      <c r="M10" s="6" t="s">
        <v>18</v>
      </c>
      <c r="N10" s="10" t="s">
        <v>19</v>
      </c>
    </row>
    <row r="11" spans="2:14" ht="19.350000000000001" customHeight="1">
      <c r="B11" s="9">
        <v>7</v>
      </c>
      <c r="C11" s="10" t="s">
        <v>29</v>
      </c>
      <c r="D11" s="10" t="s">
        <v>30</v>
      </c>
      <c r="E11" s="10" t="s">
        <v>31</v>
      </c>
      <c r="F11" s="6" t="s">
        <v>16</v>
      </c>
      <c r="G11" s="7">
        <v>9789861918310</v>
      </c>
      <c r="H11" s="23">
        <v>1</v>
      </c>
      <c r="I11" s="24">
        <v>250</v>
      </c>
      <c r="J11" s="24">
        <f t="shared" si="0"/>
        <v>250</v>
      </c>
      <c r="K11" s="6" t="s">
        <v>17</v>
      </c>
      <c r="L11" s="6" t="s">
        <v>17</v>
      </c>
      <c r="M11" s="6" t="s">
        <v>18</v>
      </c>
      <c r="N11" s="10" t="s">
        <v>19</v>
      </c>
    </row>
    <row r="12" spans="2:14" ht="36.4" customHeight="1">
      <c r="B12" s="9">
        <v>8</v>
      </c>
      <c r="C12" s="10" t="s">
        <v>32</v>
      </c>
      <c r="D12" s="10" t="s">
        <v>33</v>
      </c>
      <c r="E12" s="10" t="s">
        <v>34</v>
      </c>
      <c r="F12" s="6" t="s">
        <v>16</v>
      </c>
      <c r="G12" s="7">
        <v>9789574905225</v>
      </c>
      <c r="H12" s="23">
        <v>1</v>
      </c>
      <c r="I12" s="24">
        <v>300</v>
      </c>
      <c r="J12" s="24">
        <f t="shared" si="0"/>
        <v>300</v>
      </c>
      <c r="K12" s="6" t="s">
        <v>17</v>
      </c>
      <c r="L12" s="6" t="s">
        <v>17</v>
      </c>
      <c r="M12" s="6" t="s">
        <v>18</v>
      </c>
      <c r="N12" s="10" t="s">
        <v>19</v>
      </c>
    </row>
    <row r="13" spans="2:14" ht="19.350000000000001" customHeight="1">
      <c r="B13" s="9">
        <v>9</v>
      </c>
      <c r="C13" s="10" t="s">
        <v>35</v>
      </c>
      <c r="D13" s="10" t="s">
        <v>36</v>
      </c>
      <c r="E13" s="10" t="s">
        <v>37</v>
      </c>
      <c r="F13" s="6" t="s">
        <v>16</v>
      </c>
      <c r="G13" s="7">
        <v>9789864492121</v>
      </c>
      <c r="H13" s="23">
        <v>1</v>
      </c>
      <c r="I13" s="24">
        <v>340</v>
      </c>
      <c r="J13" s="24">
        <f t="shared" si="0"/>
        <v>340</v>
      </c>
      <c r="K13" s="6" t="s">
        <v>17</v>
      </c>
      <c r="L13" s="6" t="s">
        <v>17</v>
      </c>
      <c r="M13" s="6" t="s">
        <v>18</v>
      </c>
      <c r="N13" s="10" t="s">
        <v>19</v>
      </c>
    </row>
    <row r="14" spans="2:14" ht="19.350000000000001" customHeight="1">
      <c r="B14" s="9">
        <v>10</v>
      </c>
      <c r="C14" s="10" t="s">
        <v>38</v>
      </c>
      <c r="D14" s="10" t="s">
        <v>370</v>
      </c>
      <c r="E14" s="10" t="s">
        <v>371</v>
      </c>
      <c r="F14" s="6" t="s">
        <v>16</v>
      </c>
      <c r="G14" s="7">
        <v>9789862623770</v>
      </c>
      <c r="H14" s="23">
        <v>1</v>
      </c>
      <c r="I14" s="24">
        <v>750</v>
      </c>
      <c r="J14" s="24">
        <f t="shared" si="0"/>
        <v>750</v>
      </c>
      <c r="K14" s="6" t="s">
        <v>17</v>
      </c>
      <c r="L14" s="6" t="s">
        <v>17</v>
      </c>
      <c r="M14" s="6" t="s">
        <v>17</v>
      </c>
      <c r="N14" s="10" t="s">
        <v>39</v>
      </c>
    </row>
    <row r="15" spans="2:14" ht="53.45" customHeight="1">
      <c r="B15" s="9">
        <v>11</v>
      </c>
      <c r="C15" s="10" t="s">
        <v>40</v>
      </c>
      <c r="D15" s="10" t="s">
        <v>372</v>
      </c>
      <c r="E15" s="10" t="s">
        <v>371</v>
      </c>
      <c r="F15" s="6" t="s">
        <v>16</v>
      </c>
      <c r="G15" s="7">
        <v>9789862623985</v>
      </c>
      <c r="H15" s="23">
        <v>1</v>
      </c>
      <c r="I15" s="24">
        <v>840</v>
      </c>
      <c r="J15" s="24">
        <f t="shared" si="0"/>
        <v>840</v>
      </c>
      <c r="K15" s="6" t="s">
        <v>17</v>
      </c>
      <c r="L15" s="6" t="s">
        <v>17</v>
      </c>
      <c r="M15" s="6" t="s">
        <v>17</v>
      </c>
      <c r="N15" s="10" t="s">
        <v>39</v>
      </c>
    </row>
    <row r="16" spans="2:14" ht="53.45" customHeight="1">
      <c r="B16" s="9">
        <v>12</v>
      </c>
      <c r="C16" s="10" t="s">
        <v>41</v>
      </c>
      <c r="D16" s="10" t="s">
        <v>373</v>
      </c>
      <c r="E16" s="10" t="s">
        <v>42</v>
      </c>
      <c r="F16" s="6" t="s">
        <v>16</v>
      </c>
      <c r="G16" s="13">
        <v>9789570860054</v>
      </c>
      <c r="H16" s="23">
        <v>1</v>
      </c>
      <c r="I16" s="24">
        <v>740</v>
      </c>
      <c r="J16" s="24">
        <f t="shared" si="0"/>
        <v>740</v>
      </c>
      <c r="K16" s="6" t="s">
        <v>17</v>
      </c>
      <c r="L16" s="6" t="s">
        <v>17</v>
      </c>
      <c r="M16" s="6" t="s">
        <v>17</v>
      </c>
      <c r="N16" s="10" t="s">
        <v>39</v>
      </c>
    </row>
    <row r="17" spans="2:17" ht="19.7" customHeight="1">
      <c r="B17" s="9">
        <v>13</v>
      </c>
      <c r="C17" s="10" t="s">
        <v>43</v>
      </c>
      <c r="D17" s="10" t="s">
        <v>44</v>
      </c>
      <c r="E17" s="10" t="s">
        <v>45</v>
      </c>
      <c r="F17" s="6" t="s">
        <v>16</v>
      </c>
      <c r="G17" s="13">
        <v>9789865582012</v>
      </c>
      <c r="H17" s="23">
        <v>1</v>
      </c>
      <c r="I17" s="24">
        <v>890</v>
      </c>
      <c r="J17" s="24">
        <f t="shared" si="0"/>
        <v>890</v>
      </c>
      <c r="K17" s="6" t="s">
        <v>17</v>
      </c>
      <c r="L17" s="6" t="s">
        <v>17</v>
      </c>
      <c r="M17" s="6" t="s">
        <v>17</v>
      </c>
      <c r="N17" s="10" t="s">
        <v>39</v>
      </c>
    </row>
    <row r="18" spans="2:17" ht="71.099999999999994" customHeight="1">
      <c r="B18" s="9">
        <v>14</v>
      </c>
      <c r="C18" s="10" t="s">
        <v>46</v>
      </c>
      <c r="D18" s="5" t="s">
        <v>351</v>
      </c>
      <c r="E18" s="5" t="s">
        <v>352</v>
      </c>
      <c r="F18" s="6" t="s">
        <v>16</v>
      </c>
      <c r="G18" s="7">
        <v>9789866220500</v>
      </c>
      <c r="H18" s="23">
        <v>1</v>
      </c>
      <c r="I18" s="24">
        <v>499</v>
      </c>
      <c r="J18" s="24">
        <f t="shared" si="0"/>
        <v>499</v>
      </c>
      <c r="K18" s="6" t="s">
        <v>17</v>
      </c>
      <c r="L18" s="6" t="s">
        <v>17</v>
      </c>
      <c r="M18" s="6" t="s">
        <v>17</v>
      </c>
      <c r="N18" s="10" t="s">
        <v>39</v>
      </c>
      <c r="Q18" s="29"/>
    </row>
    <row r="19" spans="2:17" ht="20.100000000000001" customHeight="1">
      <c r="B19" s="9">
        <v>15</v>
      </c>
      <c r="C19" s="10" t="s">
        <v>47</v>
      </c>
      <c r="D19" s="10" t="s">
        <v>48</v>
      </c>
      <c r="E19" s="10" t="s">
        <v>49</v>
      </c>
      <c r="F19" s="6" t="s">
        <v>50</v>
      </c>
      <c r="G19" s="7">
        <v>9781405280556</v>
      </c>
      <c r="H19" s="23">
        <v>1</v>
      </c>
      <c r="I19" s="24">
        <v>384</v>
      </c>
      <c r="J19" s="24">
        <f t="shared" si="0"/>
        <v>384</v>
      </c>
      <c r="K19" s="6" t="s">
        <v>17</v>
      </c>
      <c r="L19" s="6" t="s">
        <v>17</v>
      </c>
      <c r="M19" s="6" t="s">
        <v>17</v>
      </c>
      <c r="N19" s="10" t="s">
        <v>51</v>
      </c>
      <c r="Q19" s="29"/>
    </row>
    <row r="20" spans="2:17" ht="20.100000000000001" customHeight="1">
      <c r="B20" s="9">
        <v>16</v>
      </c>
      <c r="C20" s="10" t="s">
        <v>52</v>
      </c>
      <c r="D20" s="10" t="s">
        <v>53</v>
      </c>
      <c r="E20" s="10" t="s">
        <v>54</v>
      </c>
      <c r="F20" s="6" t="s">
        <v>55</v>
      </c>
      <c r="G20" s="7">
        <v>9780618194575</v>
      </c>
      <c r="H20" s="23">
        <v>1</v>
      </c>
      <c r="I20" s="24">
        <v>384</v>
      </c>
      <c r="J20" s="24">
        <f t="shared" si="0"/>
        <v>384</v>
      </c>
      <c r="K20" s="6" t="s">
        <v>17</v>
      </c>
      <c r="L20" s="6" t="s">
        <v>17</v>
      </c>
      <c r="M20" s="6" t="s">
        <v>17</v>
      </c>
      <c r="N20" s="10" t="s">
        <v>51</v>
      </c>
    </row>
    <row r="21" spans="2:17" ht="36.950000000000003" customHeight="1">
      <c r="B21" s="9">
        <v>17</v>
      </c>
      <c r="C21" s="10" t="s">
        <v>56</v>
      </c>
      <c r="D21" s="10" t="s">
        <v>57</v>
      </c>
      <c r="E21" s="10" t="s">
        <v>58</v>
      </c>
      <c r="F21" s="6" t="s">
        <v>55</v>
      </c>
      <c r="G21" s="7">
        <v>9781913074524</v>
      </c>
      <c r="H21" s="23">
        <v>1</v>
      </c>
      <c r="I21" s="24">
        <v>450</v>
      </c>
      <c r="J21" s="24">
        <f t="shared" si="0"/>
        <v>450</v>
      </c>
      <c r="K21" s="6" t="s">
        <v>17</v>
      </c>
      <c r="L21" s="6" t="s">
        <v>17</v>
      </c>
      <c r="M21" s="6" t="s">
        <v>17</v>
      </c>
      <c r="N21" s="10" t="s">
        <v>51</v>
      </c>
    </row>
    <row r="22" spans="2:17" ht="20.100000000000001" customHeight="1">
      <c r="B22" s="9">
        <v>18</v>
      </c>
      <c r="C22" s="10" t="s">
        <v>59</v>
      </c>
      <c r="D22" s="10" t="s">
        <v>60</v>
      </c>
      <c r="E22" s="10" t="s">
        <v>61</v>
      </c>
      <c r="F22" s="6" t="s">
        <v>55</v>
      </c>
      <c r="G22" s="7">
        <v>9781478873747</v>
      </c>
      <c r="H22" s="23">
        <v>1</v>
      </c>
      <c r="I22" s="24">
        <v>305</v>
      </c>
      <c r="J22" s="24">
        <f t="shared" si="0"/>
        <v>305</v>
      </c>
      <c r="K22" s="6" t="s">
        <v>17</v>
      </c>
      <c r="L22" s="6" t="s">
        <v>17</v>
      </c>
      <c r="M22" s="6" t="s">
        <v>17</v>
      </c>
      <c r="N22" s="10" t="s">
        <v>51</v>
      </c>
    </row>
    <row r="23" spans="2:17" ht="20.100000000000001" customHeight="1">
      <c r="B23" s="9">
        <v>19</v>
      </c>
      <c r="C23" s="10" t="s">
        <v>62</v>
      </c>
      <c r="D23" s="10" t="s">
        <v>53</v>
      </c>
      <c r="E23" s="10" t="s">
        <v>54</v>
      </c>
      <c r="F23" s="6" t="s">
        <v>55</v>
      </c>
      <c r="G23" s="7" t="s">
        <v>63</v>
      </c>
      <c r="H23" s="23">
        <v>1</v>
      </c>
      <c r="I23" s="24">
        <v>315</v>
      </c>
      <c r="J23" s="24">
        <f t="shared" si="0"/>
        <v>315</v>
      </c>
      <c r="K23" s="6" t="s">
        <v>17</v>
      </c>
      <c r="L23" s="6" t="s">
        <v>17</v>
      </c>
      <c r="M23" s="6" t="s">
        <v>17</v>
      </c>
      <c r="N23" s="10" t="s">
        <v>51</v>
      </c>
    </row>
    <row r="24" spans="2:17" ht="29.45" customHeight="1">
      <c r="B24" s="9">
        <v>20</v>
      </c>
      <c r="C24" s="10" t="s">
        <v>64</v>
      </c>
      <c r="D24" s="10" t="s">
        <v>65</v>
      </c>
      <c r="E24" s="10" t="s">
        <v>66</v>
      </c>
      <c r="F24" s="6" t="s">
        <v>55</v>
      </c>
      <c r="G24" s="7">
        <v>9780984080618</v>
      </c>
      <c r="H24" s="23">
        <v>1</v>
      </c>
      <c r="I24" s="24">
        <v>243</v>
      </c>
      <c r="J24" s="24">
        <f t="shared" si="0"/>
        <v>243</v>
      </c>
      <c r="K24" s="6" t="s">
        <v>17</v>
      </c>
      <c r="L24" s="6" t="s">
        <v>17</v>
      </c>
      <c r="M24" s="6" t="s">
        <v>17</v>
      </c>
      <c r="N24" s="10" t="s">
        <v>51</v>
      </c>
    </row>
    <row r="25" spans="2:17" ht="20.100000000000001" customHeight="1">
      <c r="B25" s="9">
        <v>21</v>
      </c>
      <c r="C25" s="10" t="s">
        <v>67</v>
      </c>
      <c r="D25" s="10" t="s">
        <v>68</v>
      </c>
      <c r="E25" s="10" t="s">
        <v>61</v>
      </c>
      <c r="F25" s="6" t="s">
        <v>55</v>
      </c>
      <c r="G25" s="7">
        <v>9781478868750</v>
      </c>
      <c r="H25" s="23">
        <v>1</v>
      </c>
      <c r="I25" s="24">
        <v>313</v>
      </c>
      <c r="J25" s="24">
        <f t="shared" si="0"/>
        <v>313</v>
      </c>
      <c r="K25" s="6" t="s">
        <v>17</v>
      </c>
      <c r="L25" s="6" t="s">
        <v>17</v>
      </c>
      <c r="M25" s="6" t="s">
        <v>17</v>
      </c>
      <c r="N25" s="10" t="s">
        <v>51</v>
      </c>
    </row>
    <row r="26" spans="2:17" ht="19.7" customHeight="1">
      <c r="B26" s="9">
        <v>22</v>
      </c>
      <c r="C26" s="10" t="s">
        <v>69</v>
      </c>
      <c r="D26" s="10" t="s">
        <v>70</v>
      </c>
      <c r="E26" s="10" t="s">
        <v>71</v>
      </c>
      <c r="F26" s="6" t="s">
        <v>55</v>
      </c>
      <c r="G26" s="7">
        <v>9780593127728</v>
      </c>
      <c r="H26" s="23">
        <v>1</v>
      </c>
      <c r="I26" s="24">
        <v>345</v>
      </c>
      <c r="J26" s="24">
        <f t="shared" si="0"/>
        <v>345</v>
      </c>
      <c r="K26" s="6" t="s">
        <v>17</v>
      </c>
      <c r="L26" s="6" t="s">
        <v>17</v>
      </c>
      <c r="M26" s="6" t="s">
        <v>17</v>
      </c>
      <c r="N26" s="10" t="s">
        <v>51</v>
      </c>
    </row>
    <row r="27" spans="2:17" ht="19.350000000000001" customHeight="1">
      <c r="B27" s="9">
        <v>23</v>
      </c>
      <c r="C27" s="10" t="s">
        <v>72</v>
      </c>
      <c r="D27" s="10" t="s">
        <v>73</v>
      </c>
      <c r="E27" s="10" t="s">
        <v>74</v>
      </c>
      <c r="F27" s="6" t="s">
        <v>55</v>
      </c>
      <c r="G27" s="7">
        <v>9781787416802</v>
      </c>
      <c r="H27" s="23">
        <v>1</v>
      </c>
      <c r="I27" s="24">
        <v>395</v>
      </c>
      <c r="J27" s="24">
        <f t="shared" si="0"/>
        <v>395</v>
      </c>
      <c r="K27" s="6" t="s">
        <v>17</v>
      </c>
      <c r="L27" s="6" t="s">
        <v>17</v>
      </c>
      <c r="M27" s="6" t="s">
        <v>17</v>
      </c>
      <c r="N27" s="10" t="s">
        <v>51</v>
      </c>
    </row>
    <row r="28" spans="2:17" ht="19.350000000000001" customHeight="1">
      <c r="B28" s="9">
        <v>24</v>
      </c>
      <c r="C28" s="10" t="s">
        <v>75</v>
      </c>
      <c r="D28" s="10" t="s">
        <v>76</v>
      </c>
      <c r="E28" s="10" t="s">
        <v>77</v>
      </c>
      <c r="F28" s="6" t="s">
        <v>55</v>
      </c>
      <c r="G28" s="7">
        <v>9780241393611</v>
      </c>
      <c r="H28" s="23">
        <v>1</v>
      </c>
      <c r="I28" s="24">
        <v>450</v>
      </c>
      <c r="J28" s="24">
        <f t="shared" si="0"/>
        <v>450</v>
      </c>
      <c r="K28" s="6" t="s">
        <v>17</v>
      </c>
      <c r="L28" s="6" t="s">
        <v>17</v>
      </c>
      <c r="M28" s="6" t="s">
        <v>17</v>
      </c>
      <c r="N28" s="10" t="s">
        <v>51</v>
      </c>
    </row>
    <row r="29" spans="2:17" ht="36.4" customHeight="1">
      <c r="B29" s="9">
        <v>25</v>
      </c>
      <c r="C29" s="10" t="s">
        <v>78</v>
      </c>
      <c r="D29" s="10" t="s">
        <v>79</v>
      </c>
      <c r="E29" s="10" t="s">
        <v>80</v>
      </c>
      <c r="F29" s="6" t="s">
        <v>55</v>
      </c>
      <c r="G29" s="7">
        <v>9781101936887</v>
      </c>
      <c r="H29" s="23">
        <v>1</v>
      </c>
      <c r="I29" s="24">
        <v>305</v>
      </c>
      <c r="J29" s="24">
        <f t="shared" si="0"/>
        <v>305</v>
      </c>
      <c r="K29" s="6" t="s">
        <v>17</v>
      </c>
      <c r="L29" s="6" t="s">
        <v>17</v>
      </c>
      <c r="M29" s="6" t="s">
        <v>17</v>
      </c>
      <c r="N29" s="10" t="s">
        <v>51</v>
      </c>
    </row>
    <row r="30" spans="2:17" ht="36.4" customHeight="1">
      <c r="B30" s="9">
        <v>26</v>
      </c>
      <c r="C30" s="10" t="s">
        <v>81</v>
      </c>
      <c r="D30" s="10" t="s">
        <v>82</v>
      </c>
      <c r="E30" s="10" t="s">
        <v>83</v>
      </c>
      <c r="F30" s="6" t="s">
        <v>55</v>
      </c>
      <c r="G30" s="7">
        <v>9781338588989</v>
      </c>
      <c r="H30" s="23">
        <v>1</v>
      </c>
      <c r="I30" s="24">
        <v>245</v>
      </c>
      <c r="J30" s="24">
        <f t="shared" si="0"/>
        <v>245</v>
      </c>
      <c r="K30" s="6" t="s">
        <v>17</v>
      </c>
      <c r="L30" s="6" t="s">
        <v>17</v>
      </c>
      <c r="M30" s="6" t="s">
        <v>17</v>
      </c>
      <c r="N30" s="10" t="s">
        <v>51</v>
      </c>
    </row>
    <row r="31" spans="2:17" ht="36.4" customHeight="1">
      <c r="B31" s="9">
        <v>27</v>
      </c>
      <c r="C31" s="10" t="s">
        <v>84</v>
      </c>
      <c r="D31" s="10" t="s">
        <v>85</v>
      </c>
      <c r="E31" s="10" t="s">
        <v>86</v>
      </c>
      <c r="F31" s="6" t="s">
        <v>55</v>
      </c>
      <c r="G31" s="7">
        <v>9780439691383</v>
      </c>
      <c r="H31" s="23">
        <v>1</v>
      </c>
      <c r="I31" s="24">
        <v>245</v>
      </c>
      <c r="J31" s="24">
        <f t="shared" si="0"/>
        <v>245</v>
      </c>
      <c r="K31" s="6" t="s">
        <v>17</v>
      </c>
      <c r="L31" s="6" t="s">
        <v>17</v>
      </c>
      <c r="M31" s="6" t="s">
        <v>17</v>
      </c>
      <c r="N31" s="10" t="s">
        <v>51</v>
      </c>
    </row>
    <row r="32" spans="2:17" ht="36.4" customHeight="1">
      <c r="B32" s="9">
        <v>28</v>
      </c>
      <c r="C32" s="10" t="s">
        <v>87</v>
      </c>
      <c r="D32" s="10" t="s">
        <v>85</v>
      </c>
      <c r="E32" s="10" t="s">
        <v>86</v>
      </c>
      <c r="F32" s="6" t="s">
        <v>55</v>
      </c>
      <c r="G32" s="7">
        <v>9780439688826</v>
      </c>
      <c r="H32" s="23">
        <v>1</v>
      </c>
      <c r="I32" s="24">
        <v>245</v>
      </c>
      <c r="J32" s="24">
        <f t="shared" si="0"/>
        <v>245</v>
      </c>
      <c r="K32" s="6" t="s">
        <v>17</v>
      </c>
      <c r="L32" s="6" t="s">
        <v>17</v>
      </c>
      <c r="M32" s="6" t="s">
        <v>17</v>
      </c>
      <c r="N32" s="10" t="s">
        <v>51</v>
      </c>
    </row>
    <row r="33" spans="2:14" ht="19.350000000000001" customHeight="1">
      <c r="B33" s="9">
        <v>29</v>
      </c>
      <c r="C33" s="10" t="s">
        <v>88</v>
      </c>
      <c r="D33" s="10" t="s">
        <v>89</v>
      </c>
      <c r="E33" s="10" t="s">
        <v>90</v>
      </c>
      <c r="F33" s="6" t="s">
        <v>55</v>
      </c>
      <c r="G33" s="7">
        <v>9789814776011</v>
      </c>
      <c r="H33" s="23">
        <v>1</v>
      </c>
      <c r="I33" s="24">
        <v>245</v>
      </c>
      <c r="J33" s="24">
        <f t="shared" si="0"/>
        <v>245</v>
      </c>
      <c r="K33" s="6" t="s">
        <v>17</v>
      </c>
      <c r="L33" s="6" t="s">
        <v>17</v>
      </c>
      <c r="M33" s="6" t="s">
        <v>17</v>
      </c>
      <c r="N33" s="10" t="s">
        <v>51</v>
      </c>
    </row>
    <row r="34" spans="2:14" ht="36.4" customHeight="1">
      <c r="B34" s="9">
        <v>30</v>
      </c>
      <c r="C34" s="10" t="s">
        <v>91</v>
      </c>
      <c r="D34" s="10" t="s">
        <v>92</v>
      </c>
      <c r="E34" s="10" t="s">
        <v>93</v>
      </c>
      <c r="F34" s="6" t="s">
        <v>55</v>
      </c>
      <c r="G34" s="7">
        <v>9780448478128</v>
      </c>
      <c r="H34" s="23">
        <v>1</v>
      </c>
      <c r="I34" s="24">
        <v>175</v>
      </c>
      <c r="J34" s="24">
        <f t="shared" si="0"/>
        <v>175</v>
      </c>
      <c r="K34" s="6" t="s">
        <v>17</v>
      </c>
      <c r="L34" s="6" t="s">
        <v>17</v>
      </c>
      <c r="M34" s="6" t="s">
        <v>17</v>
      </c>
      <c r="N34" s="10" t="s">
        <v>51</v>
      </c>
    </row>
    <row r="35" spans="2:14" ht="36.4" customHeight="1">
      <c r="B35" s="9">
        <v>31</v>
      </c>
      <c r="C35" s="10" t="s">
        <v>94</v>
      </c>
      <c r="D35" s="10" t="s">
        <v>95</v>
      </c>
      <c r="E35" s="10" t="s">
        <v>93</v>
      </c>
      <c r="F35" s="6" t="s">
        <v>55</v>
      </c>
      <c r="G35" s="7">
        <v>9780448461809</v>
      </c>
      <c r="H35" s="23">
        <v>1</v>
      </c>
      <c r="I35" s="24">
        <v>175</v>
      </c>
      <c r="J35" s="24">
        <f t="shared" si="0"/>
        <v>175</v>
      </c>
      <c r="K35" s="6" t="s">
        <v>17</v>
      </c>
      <c r="L35" s="6" t="s">
        <v>17</v>
      </c>
      <c r="M35" s="6" t="s">
        <v>17</v>
      </c>
      <c r="N35" s="10" t="s">
        <v>51</v>
      </c>
    </row>
    <row r="36" spans="2:14" ht="36.4" customHeight="1">
      <c r="B36" s="9">
        <v>32</v>
      </c>
      <c r="C36" s="10" t="s">
        <v>96</v>
      </c>
      <c r="D36" s="10" t="s">
        <v>97</v>
      </c>
      <c r="E36" s="10" t="s">
        <v>93</v>
      </c>
      <c r="F36" s="6" t="s">
        <v>55</v>
      </c>
      <c r="G36" s="7">
        <v>9780448462547</v>
      </c>
      <c r="H36" s="23">
        <v>1</v>
      </c>
      <c r="I36" s="24">
        <v>175</v>
      </c>
      <c r="J36" s="24">
        <f t="shared" si="0"/>
        <v>175</v>
      </c>
      <c r="K36" s="6" t="s">
        <v>17</v>
      </c>
      <c r="L36" s="6" t="s">
        <v>17</v>
      </c>
      <c r="M36" s="6" t="s">
        <v>17</v>
      </c>
      <c r="N36" s="10" t="s">
        <v>51</v>
      </c>
    </row>
    <row r="37" spans="2:14" ht="36.4" customHeight="1">
      <c r="B37" s="9">
        <v>33</v>
      </c>
      <c r="C37" s="10" t="s">
        <v>98</v>
      </c>
      <c r="D37" s="10" t="s">
        <v>99</v>
      </c>
      <c r="E37" s="10" t="s">
        <v>93</v>
      </c>
      <c r="F37" s="6" t="s">
        <v>55</v>
      </c>
      <c r="G37" s="7">
        <v>9780448496467</v>
      </c>
      <c r="H37" s="23">
        <v>1</v>
      </c>
      <c r="I37" s="24">
        <v>175</v>
      </c>
      <c r="J37" s="24">
        <f t="shared" si="0"/>
        <v>175</v>
      </c>
      <c r="K37" s="6" t="s">
        <v>17</v>
      </c>
      <c r="L37" s="6" t="s">
        <v>17</v>
      </c>
      <c r="M37" s="6" t="s">
        <v>17</v>
      </c>
      <c r="N37" s="10" t="s">
        <v>51</v>
      </c>
    </row>
    <row r="38" spans="2:14" ht="36.4" customHeight="1">
      <c r="B38" s="9">
        <v>34</v>
      </c>
      <c r="C38" s="10" t="s">
        <v>100</v>
      </c>
      <c r="D38" s="10" t="s">
        <v>101</v>
      </c>
      <c r="E38" s="10" t="s">
        <v>93</v>
      </c>
      <c r="F38" s="6" t="s">
        <v>55</v>
      </c>
      <c r="G38" s="7">
        <v>9780448461571</v>
      </c>
      <c r="H38" s="23">
        <v>1</v>
      </c>
      <c r="I38" s="24">
        <v>175</v>
      </c>
      <c r="J38" s="24">
        <f t="shared" si="0"/>
        <v>175</v>
      </c>
      <c r="K38" s="6" t="s">
        <v>17</v>
      </c>
      <c r="L38" s="6" t="s">
        <v>17</v>
      </c>
      <c r="M38" s="6" t="s">
        <v>17</v>
      </c>
      <c r="N38" s="10" t="s">
        <v>51</v>
      </c>
    </row>
    <row r="39" spans="2:14" ht="36.4" customHeight="1">
      <c r="B39" s="9">
        <v>35</v>
      </c>
      <c r="C39" s="10" t="s">
        <v>102</v>
      </c>
      <c r="D39" s="10" t="s">
        <v>95</v>
      </c>
      <c r="E39" s="10" t="s">
        <v>93</v>
      </c>
      <c r="F39" s="6" t="s">
        <v>55</v>
      </c>
      <c r="G39" s="7">
        <v>9780448461588</v>
      </c>
      <c r="H39" s="23">
        <v>1</v>
      </c>
      <c r="I39" s="24">
        <v>175</v>
      </c>
      <c r="J39" s="24">
        <f t="shared" si="0"/>
        <v>175</v>
      </c>
      <c r="K39" s="6" t="s">
        <v>17</v>
      </c>
      <c r="L39" s="6" t="s">
        <v>17</v>
      </c>
      <c r="M39" s="6" t="s">
        <v>17</v>
      </c>
      <c r="N39" s="10" t="s">
        <v>51</v>
      </c>
    </row>
    <row r="40" spans="2:14" ht="36.4" customHeight="1">
      <c r="B40" s="9">
        <v>36</v>
      </c>
      <c r="C40" s="10" t="s">
        <v>103</v>
      </c>
      <c r="D40" s="10" t="s">
        <v>93</v>
      </c>
      <c r="E40" s="10" t="s">
        <v>93</v>
      </c>
      <c r="F40" s="6" t="s">
        <v>55</v>
      </c>
      <c r="G40" s="7">
        <v>9780448434018</v>
      </c>
      <c r="H40" s="23">
        <v>1</v>
      </c>
      <c r="I40" s="24">
        <v>175</v>
      </c>
      <c r="J40" s="24">
        <f t="shared" si="0"/>
        <v>175</v>
      </c>
      <c r="K40" s="6" t="s">
        <v>17</v>
      </c>
      <c r="L40" s="6" t="s">
        <v>17</v>
      </c>
      <c r="M40" s="6" t="s">
        <v>17</v>
      </c>
      <c r="N40" s="10" t="s">
        <v>51</v>
      </c>
    </row>
    <row r="41" spans="2:14" ht="36.4" customHeight="1">
      <c r="B41" s="9">
        <v>37</v>
      </c>
      <c r="C41" s="10" t="s">
        <v>104</v>
      </c>
      <c r="D41" s="10" t="s">
        <v>93</v>
      </c>
      <c r="E41" s="10" t="s">
        <v>93</v>
      </c>
      <c r="F41" s="6" t="s">
        <v>55</v>
      </c>
      <c r="G41" s="7">
        <v>9780448434025</v>
      </c>
      <c r="H41" s="23">
        <v>1</v>
      </c>
      <c r="I41" s="24">
        <v>490</v>
      </c>
      <c r="J41" s="24">
        <f t="shared" si="0"/>
        <v>490</v>
      </c>
      <c r="K41" s="6" t="s">
        <v>17</v>
      </c>
      <c r="L41" s="6" t="s">
        <v>17</v>
      </c>
      <c r="M41" s="6" t="s">
        <v>17</v>
      </c>
      <c r="N41" s="10" t="s">
        <v>51</v>
      </c>
    </row>
    <row r="42" spans="2:14" ht="36.4" customHeight="1">
      <c r="B42" s="9">
        <v>38</v>
      </c>
      <c r="C42" s="10" t="s">
        <v>105</v>
      </c>
      <c r="D42" s="10" t="s">
        <v>106</v>
      </c>
      <c r="E42" s="10" t="s">
        <v>93</v>
      </c>
      <c r="F42" s="6" t="s">
        <v>55</v>
      </c>
      <c r="G42" s="7">
        <v>9780448422992</v>
      </c>
      <c r="H42" s="23">
        <v>1</v>
      </c>
      <c r="I42" s="24">
        <v>175</v>
      </c>
      <c r="J42" s="24">
        <f t="shared" si="0"/>
        <v>175</v>
      </c>
      <c r="K42" s="6" t="s">
        <v>17</v>
      </c>
      <c r="L42" s="6" t="s">
        <v>17</v>
      </c>
      <c r="M42" s="6" t="s">
        <v>17</v>
      </c>
      <c r="N42" s="10" t="s">
        <v>51</v>
      </c>
    </row>
    <row r="43" spans="2:14" ht="36" customHeight="1">
      <c r="B43" s="9">
        <v>39</v>
      </c>
      <c r="C43" s="20" t="s">
        <v>384</v>
      </c>
      <c r="D43" s="10" t="s">
        <v>107</v>
      </c>
      <c r="E43" s="10" t="s">
        <v>108</v>
      </c>
      <c r="F43" s="6" t="s">
        <v>16</v>
      </c>
      <c r="G43" s="7">
        <v>9789865251338</v>
      </c>
      <c r="H43" s="23">
        <v>1</v>
      </c>
      <c r="I43" s="24">
        <v>380</v>
      </c>
      <c r="J43" s="24">
        <f t="shared" si="0"/>
        <v>380</v>
      </c>
      <c r="K43" s="6" t="s">
        <v>17</v>
      </c>
      <c r="L43" s="6" t="s">
        <v>17</v>
      </c>
      <c r="M43" s="6" t="s">
        <v>17</v>
      </c>
      <c r="N43" s="10" t="s">
        <v>109</v>
      </c>
    </row>
    <row r="44" spans="2:14" ht="19.350000000000001" customHeight="1">
      <c r="B44" s="9">
        <v>40</v>
      </c>
      <c r="C44" s="10" t="s">
        <v>110</v>
      </c>
      <c r="D44" s="10" t="s">
        <v>111</v>
      </c>
      <c r="E44" s="10" t="s">
        <v>112</v>
      </c>
      <c r="F44" s="6" t="s">
        <v>16</v>
      </c>
      <c r="G44" s="7">
        <v>9789869934701</v>
      </c>
      <c r="H44" s="23">
        <v>1</v>
      </c>
      <c r="I44" s="24">
        <v>580</v>
      </c>
      <c r="J44" s="24">
        <f t="shared" si="0"/>
        <v>580</v>
      </c>
      <c r="K44" s="6" t="s">
        <v>17</v>
      </c>
      <c r="L44" s="6" t="s">
        <v>17</v>
      </c>
      <c r="M44" s="6" t="s">
        <v>17</v>
      </c>
      <c r="N44" s="10" t="s">
        <v>109</v>
      </c>
    </row>
    <row r="45" spans="2:14" ht="19.350000000000001" customHeight="1">
      <c r="B45" s="9">
        <v>41</v>
      </c>
      <c r="C45" s="10" t="s">
        <v>113</v>
      </c>
      <c r="D45" s="10" t="s">
        <v>114</v>
      </c>
      <c r="E45" s="10" t="s">
        <v>115</v>
      </c>
      <c r="F45" s="6" t="s">
        <v>16</v>
      </c>
      <c r="G45" s="7">
        <v>9789869743709</v>
      </c>
      <c r="H45" s="23">
        <v>1</v>
      </c>
      <c r="I45" s="24">
        <v>350</v>
      </c>
      <c r="J45" s="24">
        <f t="shared" si="0"/>
        <v>350</v>
      </c>
      <c r="K45" s="6" t="s">
        <v>17</v>
      </c>
      <c r="L45" s="6" t="s">
        <v>17</v>
      </c>
      <c r="M45" s="6" t="s">
        <v>17</v>
      </c>
      <c r="N45" s="10" t="s">
        <v>109</v>
      </c>
    </row>
    <row r="46" spans="2:14" ht="36.4" customHeight="1">
      <c r="B46" s="9">
        <v>42</v>
      </c>
      <c r="C46" s="10" t="s">
        <v>116</v>
      </c>
      <c r="D46" s="12" t="s">
        <v>374</v>
      </c>
      <c r="E46" s="10" t="s">
        <v>117</v>
      </c>
      <c r="F46" s="6" t="s">
        <v>16</v>
      </c>
      <c r="G46" s="7">
        <v>9789575036874</v>
      </c>
      <c r="H46" s="23">
        <v>1</v>
      </c>
      <c r="I46" s="24">
        <v>680</v>
      </c>
      <c r="J46" s="24">
        <f t="shared" si="0"/>
        <v>680</v>
      </c>
      <c r="K46" s="6" t="s">
        <v>18</v>
      </c>
      <c r="L46" s="6" t="s">
        <v>17</v>
      </c>
      <c r="M46" s="6" t="s">
        <v>17</v>
      </c>
      <c r="N46" s="10" t="s">
        <v>118</v>
      </c>
    </row>
    <row r="47" spans="2:14" ht="24.75" customHeight="1">
      <c r="B47" s="9">
        <v>43</v>
      </c>
      <c r="C47" s="10" t="s">
        <v>119</v>
      </c>
      <c r="D47" s="12" t="s">
        <v>375</v>
      </c>
      <c r="E47" s="10" t="s">
        <v>120</v>
      </c>
      <c r="F47" s="6" t="s">
        <v>16</v>
      </c>
      <c r="G47" s="7">
        <v>9789579047555</v>
      </c>
      <c r="H47" s="23">
        <v>1</v>
      </c>
      <c r="I47" s="24">
        <v>300</v>
      </c>
      <c r="J47" s="24">
        <f t="shared" si="0"/>
        <v>300</v>
      </c>
      <c r="K47" s="6" t="s">
        <v>17</v>
      </c>
      <c r="L47" s="6" t="s">
        <v>17</v>
      </c>
      <c r="M47" s="6" t="s">
        <v>17</v>
      </c>
      <c r="N47" s="10" t="s">
        <v>109</v>
      </c>
    </row>
    <row r="48" spans="2:14" ht="19.350000000000001" customHeight="1">
      <c r="B48" s="9">
        <v>44</v>
      </c>
      <c r="C48" s="10" t="s">
        <v>121</v>
      </c>
      <c r="D48" s="10" t="s">
        <v>122</v>
      </c>
      <c r="E48" s="10" t="s">
        <v>123</v>
      </c>
      <c r="F48" s="6" t="s">
        <v>16</v>
      </c>
      <c r="G48" s="7">
        <v>9789573289111</v>
      </c>
      <c r="H48" s="23">
        <v>1</v>
      </c>
      <c r="I48" s="24">
        <v>320</v>
      </c>
      <c r="J48" s="24">
        <f t="shared" si="0"/>
        <v>320</v>
      </c>
      <c r="K48" s="6" t="s">
        <v>17</v>
      </c>
      <c r="L48" s="6" t="s">
        <v>17</v>
      </c>
      <c r="M48" s="6" t="s">
        <v>17</v>
      </c>
      <c r="N48" s="10" t="s">
        <v>109</v>
      </c>
    </row>
    <row r="49" spans="2:14" ht="19.350000000000001" customHeight="1">
      <c r="B49" s="9">
        <v>45</v>
      </c>
      <c r="C49" s="10" t="s">
        <v>124</v>
      </c>
      <c r="D49" s="10" t="s">
        <v>125</v>
      </c>
      <c r="E49" s="10" t="s">
        <v>126</v>
      </c>
      <c r="F49" s="6" t="s">
        <v>16</v>
      </c>
      <c r="G49" s="7">
        <v>9789864503025</v>
      </c>
      <c r="H49" s="23">
        <v>1</v>
      </c>
      <c r="I49" s="24">
        <v>260</v>
      </c>
      <c r="J49" s="24">
        <f t="shared" si="0"/>
        <v>260</v>
      </c>
      <c r="K49" s="6" t="s">
        <v>17</v>
      </c>
      <c r="L49" s="6" t="s">
        <v>17</v>
      </c>
      <c r="M49" s="6" t="s">
        <v>17</v>
      </c>
      <c r="N49" s="10" t="s">
        <v>109</v>
      </c>
    </row>
    <row r="50" spans="2:14" ht="19.350000000000001" customHeight="1">
      <c r="B50" s="9">
        <v>46</v>
      </c>
      <c r="C50" s="10" t="s">
        <v>127</v>
      </c>
      <c r="D50" s="10" t="s">
        <v>128</v>
      </c>
      <c r="E50" s="10" t="s">
        <v>129</v>
      </c>
      <c r="F50" s="6" t="s">
        <v>16</v>
      </c>
      <c r="G50" s="7">
        <v>9789862139769</v>
      </c>
      <c r="H50" s="23">
        <v>1</v>
      </c>
      <c r="I50" s="24">
        <v>499</v>
      </c>
      <c r="J50" s="24">
        <f t="shared" si="0"/>
        <v>499</v>
      </c>
      <c r="K50" s="6" t="s">
        <v>17</v>
      </c>
      <c r="L50" s="6" t="s">
        <v>17</v>
      </c>
      <c r="M50" s="6" t="s">
        <v>17</v>
      </c>
      <c r="N50" s="10" t="s">
        <v>109</v>
      </c>
    </row>
    <row r="51" spans="2:14" ht="36.4" customHeight="1">
      <c r="B51" s="9">
        <v>47</v>
      </c>
      <c r="C51" s="10" t="s">
        <v>130</v>
      </c>
      <c r="D51" s="12" t="s">
        <v>376</v>
      </c>
      <c r="E51" s="10" t="s">
        <v>131</v>
      </c>
      <c r="F51" s="6" t="s">
        <v>16</v>
      </c>
      <c r="G51" s="7">
        <v>4713510948873</v>
      </c>
      <c r="H51" s="23">
        <v>1</v>
      </c>
      <c r="I51" s="24">
        <v>1330</v>
      </c>
      <c r="J51" s="24">
        <f t="shared" si="0"/>
        <v>1330</v>
      </c>
      <c r="K51" s="6" t="s">
        <v>18</v>
      </c>
      <c r="L51" s="6" t="s">
        <v>17</v>
      </c>
      <c r="M51" s="6" t="s">
        <v>17</v>
      </c>
      <c r="N51" s="10" t="s">
        <v>132</v>
      </c>
    </row>
    <row r="52" spans="2:14" ht="53.45" customHeight="1">
      <c r="B52" s="9">
        <v>48</v>
      </c>
      <c r="C52" s="10" t="s">
        <v>133</v>
      </c>
      <c r="D52" s="10" t="s">
        <v>134</v>
      </c>
      <c r="E52" s="10" t="s">
        <v>135</v>
      </c>
      <c r="F52" s="6" t="s">
        <v>16</v>
      </c>
      <c r="G52" s="7">
        <v>9789577518354</v>
      </c>
      <c r="H52" s="23">
        <v>1</v>
      </c>
      <c r="I52" s="24">
        <v>600</v>
      </c>
      <c r="J52" s="24">
        <f t="shared" si="0"/>
        <v>600</v>
      </c>
      <c r="K52" s="6" t="s">
        <v>18</v>
      </c>
      <c r="L52" s="6" t="s">
        <v>17</v>
      </c>
      <c r="M52" s="6" t="s">
        <v>17</v>
      </c>
      <c r="N52" s="10" t="s">
        <v>118</v>
      </c>
    </row>
    <row r="53" spans="2:14" ht="53.45" customHeight="1">
      <c r="B53" s="9">
        <v>49</v>
      </c>
      <c r="C53" s="10" t="s">
        <v>136</v>
      </c>
      <c r="D53" s="10" t="s">
        <v>137</v>
      </c>
      <c r="E53" s="10" t="s">
        <v>117</v>
      </c>
      <c r="F53" s="6" t="s">
        <v>16</v>
      </c>
      <c r="G53" s="7">
        <v>4717211032824</v>
      </c>
      <c r="H53" s="23">
        <v>1</v>
      </c>
      <c r="I53" s="24">
        <v>2000</v>
      </c>
      <c r="J53" s="24">
        <f t="shared" si="0"/>
        <v>2000</v>
      </c>
      <c r="K53" s="6" t="s">
        <v>18</v>
      </c>
      <c r="L53" s="6" t="s">
        <v>17</v>
      </c>
      <c r="M53" s="6" t="s">
        <v>17</v>
      </c>
      <c r="N53" s="10" t="s">
        <v>132</v>
      </c>
    </row>
    <row r="54" spans="2:14" ht="53.45" customHeight="1">
      <c r="B54" s="9">
        <v>50</v>
      </c>
      <c r="C54" s="10" t="s">
        <v>138</v>
      </c>
      <c r="D54" s="10" t="s">
        <v>139</v>
      </c>
      <c r="E54" s="10" t="s">
        <v>135</v>
      </c>
      <c r="F54" s="6" t="s">
        <v>16</v>
      </c>
      <c r="G54" s="7">
        <v>9789577518002</v>
      </c>
      <c r="H54" s="23">
        <v>1</v>
      </c>
      <c r="I54" s="24">
        <v>900</v>
      </c>
      <c r="J54" s="24">
        <f t="shared" si="0"/>
        <v>900</v>
      </c>
      <c r="K54" s="6" t="s">
        <v>18</v>
      </c>
      <c r="L54" s="6" t="s">
        <v>17</v>
      </c>
      <c r="M54" s="6" t="s">
        <v>17</v>
      </c>
      <c r="N54" s="10" t="s">
        <v>140</v>
      </c>
    </row>
    <row r="55" spans="2:14" ht="19.350000000000001" customHeight="1">
      <c r="B55" s="9">
        <v>51</v>
      </c>
      <c r="C55" s="10" t="s">
        <v>141</v>
      </c>
      <c r="D55" s="10" t="s">
        <v>142</v>
      </c>
      <c r="E55" s="10" t="s">
        <v>131</v>
      </c>
      <c r="F55" s="6" t="s">
        <v>16</v>
      </c>
      <c r="G55" s="7">
        <v>9789864791804</v>
      </c>
      <c r="H55" s="23">
        <v>1</v>
      </c>
      <c r="I55" s="24">
        <v>300</v>
      </c>
      <c r="J55" s="24">
        <f t="shared" si="0"/>
        <v>300</v>
      </c>
      <c r="K55" s="6" t="s">
        <v>17</v>
      </c>
      <c r="L55" s="6" t="s">
        <v>17</v>
      </c>
      <c r="M55" s="6" t="s">
        <v>17</v>
      </c>
      <c r="N55" s="10" t="s">
        <v>109</v>
      </c>
    </row>
    <row r="56" spans="2:14" ht="19.350000000000001" customHeight="1">
      <c r="B56" s="9">
        <v>52</v>
      </c>
      <c r="C56" s="10" t="s">
        <v>143</v>
      </c>
      <c r="D56" s="10" t="s">
        <v>144</v>
      </c>
      <c r="E56" s="10" t="s">
        <v>37</v>
      </c>
      <c r="F56" s="6" t="s">
        <v>16</v>
      </c>
      <c r="G56" s="7">
        <v>9789864490936</v>
      </c>
      <c r="H56" s="23">
        <v>1</v>
      </c>
      <c r="I56" s="24">
        <v>250</v>
      </c>
      <c r="J56" s="24">
        <f t="shared" si="0"/>
        <v>250</v>
      </c>
      <c r="K56" s="6" t="s">
        <v>17</v>
      </c>
      <c r="L56" s="6" t="s">
        <v>17</v>
      </c>
      <c r="M56" s="6" t="s">
        <v>17</v>
      </c>
      <c r="N56" s="10" t="s">
        <v>109</v>
      </c>
    </row>
    <row r="57" spans="2:14" ht="36.4" customHeight="1">
      <c r="B57" s="9">
        <v>53</v>
      </c>
      <c r="C57" s="10" t="s">
        <v>145</v>
      </c>
      <c r="D57" s="10" t="s">
        <v>146</v>
      </c>
      <c r="E57" s="10" t="s">
        <v>117</v>
      </c>
      <c r="F57" s="6" t="s">
        <v>16</v>
      </c>
      <c r="G57" s="7">
        <v>9789869443319</v>
      </c>
      <c r="H57" s="23">
        <v>1</v>
      </c>
      <c r="I57" s="24">
        <v>300</v>
      </c>
      <c r="J57" s="24">
        <f t="shared" si="0"/>
        <v>300</v>
      </c>
      <c r="K57" s="6" t="s">
        <v>17</v>
      </c>
      <c r="L57" s="6" t="s">
        <v>17</v>
      </c>
      <c r="M57" s="6" t="s">
        <v>17</v>
      </c>
      <c r="N57" s="10" t="s">
        <v>109</v>
      </c>
    </row>
    <row r="58" spans="2:14" ht="19.350000000000001" customHeight="1">
      <c r="B58" s="9">
        <v>54</v>
      </c>
      <c r="C58" s="10" t="s">
        <v>147</v>
      </c>
      <c r="D58" s="10" t="s">
        <v>148</v>
      </c>
      <c r="E58" s="10" t="s">
        <v>131</v>
      </c>
      <c r="F58" s="6" t="s">
        <v>16</v>
      </c>
      <c r="G58" s="7">
        <v>9789864790913</v>
      </c>
      <c r="H58" s="23">
        <v>1</v>
      </c>
      <c r="I58" s="24">
        <v>320</v>
      </c>
      <c r="J58" s="24">
        <f t="shared" si="0"/>
        <v>320</v>
      </c>
      <c r="K58" s="6" t="s">
        <v>17</v>
      </c>
      <c r="L58" s="6" t="s">
        <v>17</v>
      </c>
      <c r="M58" s="6" t="s">
        <v>17</v>
      </c>
      <c r="N58" s="10" t="s">
        <v>109</v>
      </c>
    </row>
    <row r="59" spans="2:14" ht="19.350000000000001" customHeight="1">
      <c r="B59" s="9">
        <v>55</v>
      </c>
      <c r="C59" s="10" t="s">
        <v>149</v>
      </c>
      <c r="D59" s="10" t="s">
        <v>150</v>
      </c>
      <c r="E59" s="10" t="s">
        <v>151</v>
      </c>
      <c r="F59" s="6" t="s">
        <v>16</v>
      </c>
      <c r="G59" s="7">
        <v>9789571065151</v>
      </c>
      <c r="H59" s="23">
        <v>1</v>
      </c>
      <c r="I59" s="24">
        <v>380</v>
      </c>
      <c r="J59" s="24">
        <f t="shared" si="0"/>
        <v>380</v>
      </c>
      <c r="K59" s="6" t="s">
        <v>17</v>
      </c>
      <c r="L59" s="6" t="s">
        <v>17</v>
      </c>
      <c r="M59" s="6" t="s">
        <v>17</v>
      </c>
      <c r="N59" s="10" t="s">
        <v>109</v>
      </c>
    </row>
    <row r="60" spans="2:14" ht="36.4" customHeight="1">
      <c r="B60" s="9">
        <v>56</v>
      </c>
      <c r="C60" s="10" t="s">
        <v>152</v>
      </c>
      <c r="D60" s="10" t="s">
        <v>153</v>
      </c>
      <c r="E60" s="10" t="s">
        <v>154</v>
      </c>
      <c r="F60" s="6" t="s">
        <v>16</v>
      </c>
      <c r="G60" s="7">
        <v>9789861517278</v>
      </c>
      <c r="H60" s="23">
        <v>1</v>
      </c>
      <c r="I60" s="24">
        <v>250</v>
      </c>
      <c r="J60" s="24">
        <f t="shared" si="0"/>
        <v>250</v>
      </c>
      <c r="K60" s="6" t="s">
        <v>17</v>
      </c>
      <c r="L60" s="6" t="s">
        <v>17</v>
      </c>
      <c r="M60" s="6" t="s">
        <v>17</v>
      </c>
      <c r="N60" s="10" t="s">
        <v>155</v>
      </c>
    </row>
    <row r="61" spans="2:14" ht="36.4" customHeight="1">
      <c r="B61" s="9">
        <v>57</v>
      </c>
      <c r="C61" s="10" t="s">
        <v>156</v>
      </c>
      <c r="D61" s="10" t="s">
        <v>153</v>
      </c>
      <c r="E61" s="10" t="s">
        <v>154</v>
      </c>
      <c r="F61" s="6" t="s">
        <v>16</v>
      </c>
      <c r="G61" s="7">
        <v>9789861517285</v>
      </c>
      <c r="H61" s="23">
        <v>1</v>
      </c>
      <c r="I61" s="24">
        <v>250</v>
      </c>
      <c r="J61" s="24">
        <f t="shared" si="0"/>
        <v>250</v>
      </c>
      <c r="K61" s="6" t="s">
        <v>17</v>
      </c>
      <c r="L61" s="6" t="s">
        <v>17</v>
      </c>
      <c r="M61" s="6" t="s">
        <v>17</v>
      </c>
      <c r="N61" s="10" t="s">
        <v>155</v>
      </c>
    </row>
    <row r="62" spans="2:14" ht="36.4" customHeight="1">
      <c r="B62" s="9">
        <v>58</v>
      </c>
      <c r="C62" s="10" t="s">
        <v>157</v>
      </c>
      <c r="D62" s="10" t="s">
        <v>153</v>
      </c>
      <c r="E62" s="10" t="s">
        <v>154</v>
      </c>
      <c r="F62" s="6" t="s">
        <v>16</v>
      </c>
      <c r="G62" s="7">
        <v>9789861517292</v>
      </c>
      <c r="H62" s="23">
        <v>1</v>
      </c>
      <c r="I62" s="24">
        <v>250</v>
      </c>
      <c r="J62" s="24">
        <f t="shared" si="0"/>
        <v>250</v>
      </c>
      <c r="K62" s="6" t="s">
        <v>17</v>
      </c>
      <c r="L62" s="6" t="s">
        <v>17</v>
      </c>
      <c r="M62" s="6" t="s">
        <v>17</v>
      </c>
      <c r="N62" s="10" t="s">
        <v>155</v>
      </c>
    </row>
    <row r="63" spans="2:14" ht="36.4" customHeight="1">
      <c r="B63" s="9">
        <v>59</v>
      </c>
      <c r="C63" s="10" t="s">
        <v>158</v>
      </c>
      <c r="D63" s="10" t="s">
        <v>159</v>
      </c>
      <c r="E63" s="10" t="s">
        <v>120</v>
      </c>
      <c r="F63" s="6" t="s">
        <v>16</v>
      </c>
      <c r="G63" s="7">
        <v>9789865581503</v>
      </c>
      <c r="H63" s="23">
        <v>1</v>
      </c>
      <c r="I63" s="24">
        <v>230</v>
      </c>
      <c r="J63" s="24">
        <f t="shared" si="0"/>
        <v>230</v>
      </c>
      <c r="K63" s="6" t="s">
        <v>17</v>
      </c>
      <c r="L63" s="6" t="s">
        <v>17</v>
      </c>
      <c r="M63" s="6" t="s">
        <v>17</v>
      </c>
      <c r="N63" s="10" t="s">
        <v>155</v>
      </c>
    </row>
    <row r="64" spans="2:14" ht="36.4" customHeight="1">
      <c r="B64" s="9">
        <v>60</v>
      </c>
      <c r="C64" s="10" t="s">
        <v>160</v>
      </c>
      <c r="D64" s="10" t="s">
        <v>161</v>
      </c>
      <c r="E64" s="10" t="s">
        <v>117</v>
      </c>
      <c r="F64" s="6" t="s">
        <v>16</v>
      </c>
      <c r="G64" s="7">
        <v>9789862416235</v>
      </c>
      <c r="H64" s="23">
        <v>1</v>
      </c>
      <c r="I64" s="24">
        <v>260</v>
      </c>
      <c r="J64" s="24">
        <f t="shared" si="0"/>
        <v>260</v>
      </c>
      <c r="K64" s="6" t="s">
        <v>17</v>
      </c>
      <c r="L64" s="6" t="s">
        <v>17</v>
      </c>
      <c r="M64" s="6" t="s">
        <v>17</v>
      </c>
      <c r="N64" s="10" t="s">
        <v>155</v>
      </c>
    </row>
    <row r="65" spans="2:14" ht="36.6" customHeight="1">
      <c r="B65" s="9">
        <v>61</v>
      </c>
      <c r="C65" s="10" t="s">
        <v>162</v>
      </c>
      <c r="D65" s="10" t="s">
        <v>163</v>
      </c>
      <c r="E65" s="10" t="s">
        <v>164</v>
      </c>
      <c r="F65" s="6" t="s">
        <v>16</v>
      </c>
      <c r="G65" s="7">
        <v>9789577625212</v>
      </c>
      <c r="H65" s="23">
        <v>1</v>
      </c>
      <c r="I65" s="24">
        <v>250</v>
      </c>
      <c r="J65" s="24">
        <f t="shared" si="0"/>
        <v>250</v>
      </c>
      <c r="K65" s="6" t="s">
        <v>17</v>
      </c>
      <c r="L65" s="6" t="s">
        <v>17</v>
      </c>
      <c r="M65" s="6" t="s">
        <v>17</v>
      </c>
      <c r="N65" s="10" t="s">
        <v>155</v>
      </c>
    </row>
    <row r="66" spans="2:14" ht="54" customHeight="1">
      <c r="B66" s="9">
        <v>62</v>
      </c>
      <c r="C66" s="19" t="s">
        <v>165</v>
      </c>
      <c r="D66" s="10" t="s">
        <v>166</v>
      </c>
      <c r="E66" s="10" t="s">
        <v>117</v>
      </c>
      <c r="F66" s="6" t="s">
        <v>16</v>
      </c>
      <c r="G66" s="7">
        <v>9786263051423</v>
      </c>
      <c r="H66" s="23">
        <v>1</v>
      </c>
      <c r="I66" s="24">
        <v>300</v>
      </c>
      <c r="J66" s="24">
        <f t="shared" si="0"/>
        <v>300</v>
      </c>
      <c r="K66" s="6" t="s">
        <v>17</v>
      </c>
      <c r="L66" s="6" t="s">
        <v>17</v>
      </c>
      <c r="M66" s="6" t="s">
        <v>17</v>
      </c>
      <c r="N66" s="10" t="s">
        <v>167</v>
      </c>
    </row>
    <row r="67" spans="2:14" ht="36.950000000000003" customHeight="1">
      <c r="B67" s="9">
        <v>63</v>
      </c>
      <c r="C67" s="10" t="s">
        <v>168</v>
      </c>
      <c r="D67" s="10" t="s">
        <v>166</v>
      </c>
      <c r="E67" s="10" t="s">
        <v>117</v>
      </c>
      <c r="F67" s="6" t="s">
        <v>16</v>
      </c>
      <c r="G67" s="7">
        <v>9786263051423</v>
      </c>
      <c r="H67" s="23">
        <v>1</v>
      </c>
      <c r="I67" s="24">
        <v>300</v>
      </c>
      <c r="J67" s="24">
        <f t="shared" si="0"/>
        <v>300</v>
      </c>
      <c r="K67" s="6" t="s">
        <v>17</v>
      </c>
      <c r="L67" s="6" t="s">
        <v>17</v>
      </c>
      <c r="M67" s="6" t="s">
        <v>17</v>
      </c>
      <c r="N67" s="10" t="s">
        <v>167</v>
      </c>
    </row>
    <row r="68" spans="2:14" ht="53.65" customHeight="1">
      <c r="B68" s="9">
        <v>64</v>
      </c>
      <c r="C68" s="10" t="s">
        <v>169</v>
      </c>
      <c r="D68" s="11" t="s">
        <v>377</v>
      </c>
      <c r="E68" s="10" t="s">
        <v>170</v>
      </c>
      <c r="F68" s="6" t="s">
        <v>16</v>
      </c>
      <c r="G68" s="7">
        <v>9789863845553</v>
      </c>
      <c r="H68" s="23">
        <v>1</v>
      </c>
      <c r="I68" s="24">
        <v>1320</v>
      </c>
      <c r="J68" s="24">
        <f t="shared" si="0"/>
        <v>1320</v>
      </c>
      <c r="K68" s="6" t="s">
        <v>18</v>
      </c>
      <c r="L68" s="6" t="s">
        <v>17</v>
      </c>
      <c r="M68" s="6" t="s">
        <v>17</v>
      </c>
      <c r="N68" s="10" t="s">
        <v>171</v>
      </c>
    </row>
    <row r="69" spans="2:14" ht="36.4" customHeight="1">
      <c r="B69" s="9">
        <v>65</v>
      </c>
      <c r="C69" s="10" t="s">
        <v>172</v>
      </c>
      <c r="D69" s="11" t="s">
        <v>378</v>
      </c>
      <c r="E69" s="10" t="s">
        <v>131</v>
      </c>
      <c r="F69" s="6" t="s">
        <v>16</v>
      </c>
      <c r="G69" s="7">
        <v>9789865252762</v>
      </c>
      <c r="H69" s="23">
        <v>1</v>
      </c>
      <c r="I69" s="24">
        <v>320</v>
      </c>
      <c r="J69" s="24">
        <f t="shared" si="0"/>
        <v>320</v>
      </c>
      <c r="K69" s="6" t="s">
        <v>17</v>
      </c>
      <c r="L69" s="6" t="s">
        <v>17</v>
      </c>
      <c r="M69" s="6" t="s">
        <v>17</v>
      </c>
      <c r="N69" s="10" t="s">
        <v>173</v>
      </c>
    </row>
    <row r="70" spans="2:14" ht="36.4" customHeight="1">
      <c r="B70" s="9">
        <v>66</v>
      </c>
      <c r="C70" s="10" t="s">
        <v>174</v>
      </c>
      <c r="D70" s="10" t="s">
        <v>175</v>
      </c>
      <c r="E70" s="10" t="s">
        <v>117</v>
      </c>
      <c r="F70" s="6" t="s">
        <v>16</v>
      </c>
      <c r="G70" s="7">
        <v>4717211028599</v>
      </c>
      <c r="H70" s="23">
        <v>1</v>
      </c>
      <c r="I70" s="24">
        <v>399</v>
      </c>
      <c r="J70" s="24">
        <f t="shared" ref="J70:J133" si="1">I70*H70</f>
        <v>399</v>
      </c>
      <c r="K70" s="6" t="s">
        <v>17</v>
      </c>
      <c r="L70" s="6" t="s">
        <v>17</v>
      </c>
      <c r="M70" s="6" t="s">
        <v>17</v>
      </c>
      <c r="N70" s="10" t="s">
        <v>176</v>
      </c>
    </row>
    <row r="71" spans="2:14" ht="19.350000000000001" customHeight="1">
      <c r="B71" s="9">
        <v>67</v>
      </c>
      <c r="C71" s="10" t="s">
        <v>177</v>
      </c>
      <c r="D71" s="10" t="s">
        <v>178</v>
      </c>
      <c r="E71" s="10" t="s">
        <v>179</v>
      </c>
      <c r="F71" s="6" t="s">
        <v>16</v>
      </c>
      <c r="G71" s="7">
        <v>9789863668343</v>
      </c>
      <c r="H71" s="23">
        <v>1</v>
      </c>
      <c r="I71" s="24">
        <v>260</v>
      </c>
      <c r="J71" s="24">
        <f t="shared" si="1"/>
        <v>260</v>
      </c>
      <c r="K71" s="6" t="s">
        <v>17</v>
      </c>
      <c r="L71" s="6" t="s">
        <v>17</v>
      </c>
      <c r="M71" s="6" t="s">
        <v>17</v>
      </c>
      <c r="N71" s="10" t="s">
        <v>180</v>
      </c>
    </row>
    <row r="72" spans="2:14" ht="74.25" customHeight="1">
      <c r="B72" s="9">
        <v>68</v>
      </c>
      <c r="C72" s="10" t="s">
        <v>181</v>
      </c>
      <c r="D72" s="10" t="s">
        <v>182</v>
      </c>
      <c r="E72" s="10" t="s">
        <v>183</v>
      </c>
      <c r="F72" s="6" t="s">
        <v>16</v>
      </c>
      <c r="G72" s="7">
        <v>9789578640337</v>
      </c>
      <c r="H72" s="23">
        <v>1</v>
      </c>
      <c r="I72" s="24">
        <v>3500</v>
      </c>
      <c r="J72" s="24">
        <f t="shared" si="1"/>
        <v>3500</v>
      </c>
      <c r="K72" s="6" t="s">
        <v>18</v>
      </c>
      <c r="L72" s="6" t="s">
        <v>17</v>
      </c>
      <c r="M72" s="6" t="s">
        <v>17</v>
      </c>
      <c r="N72" s="10" t="s">
        <v>184</v>
      </c>
    </row>
    <row r="73" spans="2:14" ht="19.350000000000001" customHeight="1">
      <c r="B73" s="9">
        <v>69</v>
      </c>
      <c r="C73" s="10" t="s">
        <v>185</v>
      </c>
      <c r="D73" s="10" t="s">
        <v>186</v>
      </c>
      <c r="E73" s="10" t="s">
        <v>123</v>
      </c>
      <c r="F73" s="6" t="s">
        <v>16</v>
      </c>
      <c r="G73" s="7">
        <v>9789573288237</v>
      </c>
      <c r="H73" s="23">
        <v>1</v>
      </c>
      <c r="I73" s="24">
        <v>380</v>
      </c>
      <c r="J73" s="24">
        <f t="shared" si="1"/>
        <v>380</v>
      </c>
      <c r="K73" s="6" t="s">
        <v>17</v>
      </c>
      <c r="L73" s="6" t="s">
        <v>17</v>
      </c>
      <c r="M73" s="6" t="s">
        <v>17</v>
      </c>
      <c r="N73" s="10" t="s">
        <v>180</v>
      </c>
    </row>
    <row r="74" spans="2:14" ht="19.350000000000001" customHeight="1">
      <c r="B74" s="9">
        <v>70</v>
      </c>
      <c r="C74" s="10" t="s">
        <v>187</v>
      </c>
      <c r="D74" s="10" t="s">
        <v>188</v>
      </c>
      <c r="E74" s="10" t="s">
        <v>189</v>
      </c>
      <c r="F74" s="6" t="s">
        <v>16</v>
      </c>
      <c r="G74" s="7">
        <v>9789576084973</v>
      </c>
      <c r="H74" s="23">
        <v>1</v>
      </c>
      <c r="I74" s="24">
        <v>250</v>
      </c>
      <c r="J74" s="24">
        <f t="shared" si="1"/>
        <v>250</v>
      </c>
      <c r="K74" s="6" t="s">
        <v>17</v>
      </c>
      <c r="L74" s="6" t="s">
        <v>17</v>
      </c>
      <c r="M74" s="6" t="s">
        <v>17</v>
      </c>
      <c r="N74" s="10" t="s">
        <v>190</v>
      </c>
    </row>
    <row r="75" spans="2:14" ht="39.6" customHeight="1">
      <c r="B75" s="9">
        <v>71</v>
      </c>
      <c r="C75" s="10" t="s">
        <v>191</v>
      </c>
      <c r="D75" s="10" t="s">
        <v>192</v>
      </c>
      <c r="E75" s="10" t="s">
        <v>135</v>
      </c>
      <c r="F75" s="6" t="s">
        <v>16</v>
      </c>
      <c r="G75" s="7">
        <v>9789577518590</v>
      </c>
      <c r="H75" s="23">
        <v>1</v>
      </c>
      <c r="I75" s="24">
        <v>330</v>
      </c>
      <c r="J75" s="24">
        <f t="shared" si="1"/>
        <v>330</v>
      </c>
      <c r="K75" s="6" t="s">
        <v>17</v>
      </c>
      <c r="L75" s="6" t="s">
        <v>17</v>
      </c>
      <c r="M75" s="6" t="s">
        <v>17</v>
      </c>
      <c r="N75" s="10" t="s">
        <v>180</v>
      </c>
    </row>
    <row r="76" spans="2:14" ht="36.4" customHeight="1">
      <c r="B76" s="9">
        <v>72</v>
      </c>
      <c r="C76" s="10" t="s">
        <v>193</v>
      </c>
      <c r="D76" s="10" t="s">
        <v>194</v>
      </c>
      <c r="E76" s="10" t="s">
        <v>195</v>
      </c>
      <c r="F76" s="6" t="s">
        <v>16</v>
      </c>
      <c r="G76" s="7">
        <v>9789578842137</v>
      </c>
      <c r="H76" s="23">
        <v>1</v>
      </c>
      <c r="I76" s="24">
        <v>499</v>
      </c>
      <c r="J76" s="24">
        <f t="shared" si="1"/>
        <v>499</v>
      </c>
      <c r="K76" s="6" t="s">
        <v>18</v>
      </c>
      <c r="L76" s="6" t="s">
        <v>17</v>
      </c>
      <c r="M76" s="6" t="s">
        <v>17</v>
      </c>
      <c r="N76" s="10" t="s">
        <v>196</v>
      </c>
    </row>
    <row r="77" spans="2:14" ht="53.45" customHeight="1">
      <c r="B77" s="9">
        <v>73</v>
      </c>
      <c r="C77" s="10" t="s">
        <v>197</v>
      </c>
      <c r="D77" s="10" t="s">
        <v>198</v>
      </c>
      <c r="E77" s="10" t="s">
        <v>170</v>
      </c>
      <c r="F77" s="6" t="s">
        <v>16</v>
      </c>
      <c r="G77" s="7">
        <v>9789863844730</v>
      </c>
      <c r="H77" s="23">
        <v>1</v>
      </c>
      <c r="I77" s="24">
        <v>630</v>
      </c>
      <c r="J77" s="24">
        <f t="shared" si="1"/>
        <v>630</v>
      </c>
      <c r="K77" s="6" t="s">
        <v>17</v>
      </c>
      <c r="L77" s="6" t="s">
        <v>17</v>
      </c>
      <c r="M77" s="6" t="s">
        <v>17</v>
      </c>
      <c r="N77" s="10" t="s">
        <v>199</v>
      </c>
    </row>
    <row r="78" spans="2:14" ht="19.350000000000001" customHeight="1">
      <c r="B78" s="9">
        <v>74</v>
      </c>
      <c r="C78" s="10" t="s">
        <v>200</v>
      </c>
      <c r="D78" s="10" t="s">
        <v>201</v>
      </c>
      <c r="E78" s="10" t="s">
        <v>202</v>
      </c>
      <c r="F78" s="6" t="s">
        <v>16</v>
      </c>
      <c r="G78" s="7">
        <v>9789571462684</v>
      </c>
      <c r="H78" s="23">
        <v>1</v>
      </c>
      <c r="I78" s="24">
        <v>329</v>
      </c>
      <c r="J78" s="24">
        <f t="shared" si="1"/>
        <v>329</v>
      </c>
      <c r="K78" s="6" t="s">
        <v>17</v>
      </c>
      <c r="L78" s="6" t="s">
        <v>17</v>
      </c>
      <c r="M78" s="6" t="s">
        <v>17</v>
      </c>
      <c r="N78" s="10" t="s">
        <v>203</v>
      </c>
    </row>
    <row r="79" spans="2:14" ht="53.45" customHeight="1">
      <c r="B79" s="9">
        <v>75</v>
      </c>
      <c r="C79" s="10" t="s">
        <v>204</v>
      </c>
      <c r="D79" s="10" t="s">
        <v>201</v>
      </c>
      <c r="E79" s="10" t="s">
        <v>205</v>
      </c>
      <c r="F79" s="6" t="s">
        <v>16</v>
      </c>
      <c r="G79" s="7">
        <v>9789579072892</v>
      </c>
      <c r="H79" s="23">
        <v>1</v>
      </c>
      <c r="I79" s="24">
        <v>399</v>
      </c>
      <c r="J79" s="24">
        <f t="shared" si="1"/>
        <v>399</v>
      </c>
      <c r="K79" s="6" t="s">
        <v>17</v>
      </c>
      <c r="L79" s="6" t="s">
        <v>17</v>
      </c>
      <c r="M79" s="6" t="s">
        <v>17</v>
      </c>
      <c r="N79" s="10" t="s">
        <v>206</v>
      </c>
    </row>
    <row r="80" spans="2:14" ht="19.350000000000001" customHeight="1">
      <c r="B80" s="9">
        <v>76</v>
      </c>
      <c r="C80" s="10" t="s">
        <v>207</v>
      </c>
      <c r="D80" s="10" t="s">
        <v>208</v>
      </c>
      <c r="E80" s="10" t="s">
        <v>209</v>
      </c>
      <c r="F80" s="6" t="s">
        <v>16</v>
      </c>
      <c r="G80" s="7">
        <v>9789863381648</v>
      </c>
      <c r="H80" s="23">
        <v>1</v>
      </c>
      <c r="I80" s="24">
        <v>280</v>
      </c>
      <c r="J80" s="24">
        <f t="shared" si="1"/>
        <v>280</v>
      </c>
      <c r="K80" s="6" t="s">
        <v>17</v>
      </c>
      <c r="L80" s="6" t="s">
        <v>17</v>
      </c>
      <c r="M80" s="6" t="s">
        <v>17</v>
      </c>
      <c r="N80" s="10" t="s">
        <v>203</v>
      </c>
    </row>
    <row r="81" spans="2:14" ht="19.350000000000001" customHeight="1">
      <c r="B81" s="9">
        <v>77</v>
      </c>
      <c r="C81" s="10" t="s">
        <v>210</v>
      </c>
      <c r="D81" s="10" t="s">
        <v>211</v>
      </c>
      <c r="E81" s="10" t="s">
        <v>212</v>
      </c>
      <c r="F81" s="6" t="s">
        <v>16</v>
      </c>
      <c r="G81" s="7">
        <v>9789572089620</v>
      </c>
      <c r="H81" s="23">
        <v>1</v>
      </c>
      <c r="I81" s="24">
        <v>220</v>
      </c>
      <c r="J81" s="24">
        <f t="shared" si="1"/>
        <v>220</v>
      </c>
      <c r="K81" s="6" t="s">
        <v>17</v>
      </c>
      <c r="L81" s="6" t="s">
        <v>17</v>
      </c>
      <c r="M81" s="6" t="s">
        <v>17</v>
      </c>
      <c r="N81" s="10" t="s">
        <v>203</v>
      </c>
    </row>
    <row r="82" spans="2:14" ht="19.350000000000001" customHeight="1">
      <c r="B82" s="9">
        <v>78</v>
      </c>
      <c r="C82" s="10" t="s">
        <v>213</v>
      </c>
      <c r="D82" s="10" t="s">
        <v>214</v>
      </c>
      <c r="E82" s="10" t="s">
        <v>215</v>
      </c>
      <c r="F82" s="6" t="s">
        <v>16</v>
      </c>
      <c r="G82" s="7">
        <v>9789869457392</v>
      </c>
      <c r="H82" s="23">
        <v>1</v>
      </c>
      <c r="I82" s="24">
        <v>320</v>
      </c>
      <c r="J82" s="24">
        <f t="shared" si="1"/>
        <v>320</v>
      </c>
      <c r="K82" s="6" t="s">
        <v>17</v>
      </c>
      <c r="L82" s="6" t="s">
        <v>17</v>
      </c>
      <c r="M82" s="6" t="s">
        <v>17</v>
      </c>
      <c r="N82" s="10" t="s">
        <v>203</v>
      </c>
    </row>
    <row r="83" spans="2:14" ht="19.350000000000001" customHeight="1">
      <c r="B83" s="9">
        <v>79</v>
      </c>
      <c r="C83" s="10" t="s">
        <v>216</v>
      </c>
      <c r="D83" s="10" t="s">
        <v>217</v>
      </c>
      <c r="E83" s="10" t="s">
        <v>218</v>
      </c>
      <c r="F83" s="6" t="s">
        <v>16</v>
      </c>
      <c r="G83" s="7">
        <v>9785395250896</v>
      </c>
      <c r="H83" s="23">
        <v>1</v>
      </c>
      <c r="I83" s="24">
        <v>1240</v>
      </c>
      <c r="J83" s="24">
        <f t="shared" si="1"/>
        <v>1240</v>
      </c>
      <c r="K83" s="6" t="s">
        <v>18</v>
      </c>
      <c r="L83" s="6" t="s">
        <v>17</v>
      </c>
      <c r="M83" s="6" t="s">
        <v>17</v>
      </c>
      <c r="N83" s="10" t="s">
        <v>219</v>
      </c>
    </row>
    <row r="84" spans="2:14" ht="19.350000000000001" customHeight="1">
      <c r="B84" s="9">
        <v>80</v>
      </c>
      <c r="C84" s="10" t="s">
        <v>220</v>
      </c>
      <c r="D84" s="10" t="s">
        <v>221</v>
      </c>
      <c r="E84" s="10" t="s">
        <v>131</v>
      </c>
      <c r="F84" s="6" t="s">
        <v>16</v>
      </c>
      <c r="G84" s="7">
        <v>9789864797622</v>
      </c>
      <c r="H84" s="23">
        <v>1</v>
      </c>
      <c r="I84" s="24">
        <v>280</v>
      </c>
      <c r="J84" s="24">
        <f t="shared" si="1"/>
        <v>280</v>
      </c>
      <c r="K84" s="6" t="s">
        <v>17</v>
      </c>
      <c r="L84" s="6" t="s">
        <v>17</v>
      </c>
      <c r="M84" s="6" t="s">
        <v>17</v>
      </c>
      <c r="N84" s="10" t="s">
        <v>222</v>
      </c>
    </row>
    <row r="85" spans="2:14" ht="19.350000000000001" customHeight="1">
      <c r="B85" s="9">
        <v>81</v>
      </c>
      <c r="C85" s="10" t="s">
        <v>223</v>
      </c>
      <c r="D85" s="10" t="s">
        <v>221</v>
      </c>
      <c r="E85" s="10" t="s">
        <v>131</v>
      </c>
      <c r="F85" s="6" t="s">
        <v>16</v>
      </c>
      <c r="G85" s="7">
        <v>9789865257194</v>
      </c>
      <c r="H85" s="23">
        <v>1</v>
      </c>
      <c r="I85" s="24">
        <v>280</v>
      </c>
      <c r="J85" s="24">
        <f t="shared" si="1"/>
        <v>280</v>
      </c>
      <c r="K85" s="6" t="s">
        <v>17</v>
      </c>
      <c r="L85" s="6" t="s">
        <v>17</v>
      </c>
      <c r="M85" s="6" t="s">
        <v>17</v>
      </c>
      <c r="N85" s="10" t="s">
        <v>222</v>
      </c>
    </row>
    <row r="86" spans="2:14" ht="19.350000000000001" customHeight="1">
      <c r="B86" s="9">
        <v>82</v>
      </c>
      <c r="C86" s="10" t="s">
        <v>224</v>
      </c>
      <c r="D86" s="10" t="s">
        <v>225</v>
      </c>
      <c r="E86" s="10" t="s">
        <v>226</v>
      </c>
      <c r="F86" s="6" t="s">
        <v>16</v>
      </c>
      <c r="G86" s="7">
        <v>9786269595990</v>
      </c>
      <c r="H86" s="23">
        <v>1</v>
      </c>
      <c r="I86" s="24">
        <v>960</v>
      </c>
      <c r="J86" s="24">
        <f t="shared" si="1"/>
        <v>960</v>
      </c>
      <c r="K86" s="6" t="s">
        <v>18</v>
      </c>
      <c r="L86" s="6" t="s">
        <v>17</v>
      </c>
      <c r="M86" s="6" t="s">
        <v>17</v>
      </c>
      <c r="N86" s="10" t="s">
        <v>227</v>
      </c>
    </row>
    <row r="87" spans="2:14" ht="36.4" customHeight="1">
      <c r="B87" s="9">
        <v>83</v>
      </c>
      <c r="C87" s="10" t="s">
        <v>228</v>
      </c>
      <c r="D87" s="10" t="s">
        <v>229</v>
      </c>
      <c r="E87" s="10" t="s">
        <v>230</v>
      </c>
      <c r="F87" s="6" t="s">
        <v>16</v>
      </c>
      <c r="G87" s="7">
        <v>4712977746664</v>
      </c>
      <c r="H87" s="23">
        <v>1</v>
      </c>
      <c r="I87" s="24">
        <v>720</v>
      </c>
      <c r="J87" s="24">
        <f t="shared" si="1"/>
        <v>720</v>
      </c>
      <c r="K87" s="6" t="s">
        <v>18</v>
      </c>
      <c r="L87" s="6" t="s">
        <v>17</v>
      </c>
      <c r="M87" s="6" t="s">
        <v>17</v>
      </c>
      <c r="N87" s="10" t="s">
        <v>231</v>
      </c>
    </row>
    <row r="88" spans="2:14" ht="53.45" customHeight="1">
      <c r="B88" s="9">
        <v>84</v>
      </c>
      <c r="C88" s="10" t="s">
        <v>232</v>
      </c>
      <c r="D88" s="10" t="s">
        <v>233</v>
      </c>
      <c r="E88" s="10" t="s">
        <v>234</v>
      </c>
      <c r="F88" s="6" t="s">
        <v>16</v>
      </c>
      <c r="G88" s="7">
        <v>4717702114466</v>
      </c>
      <c r="H88" s="23">
        <v>1</v>
      </c>
      <c r="I88" s="24">
        <v>599</v>
      </c>
      <c r="J88" s="24">
        <f t="shared" si="1"/>
        <v>599</v>
      </c>
      <c r="K88" s="6" t="s">
        <v>18</v>
      </c>
      <c r="L88" s="6" t="s">
        <v>17</v>
      </c>
      <c r="M88" s="6" t="s">
        <v>17</v>
      </c>
      <c r="N88" s="10" t="s">
        <v>235</v>
      </c>
    </row>
    <row r="89" spans="2:14" ht="70.349999999999994" customHeight="1">
      <c r="B89" s="9">
        <v>85</v>
      </c>
      <c r="C89" s="10" t="s">
        <v>236</v>
      </c>
      <c r="D89" s="11" t="s">
        <v>379</v>
      </c>
      <c r="E89" s="10" t="s">
        <v>237</v>
      </c>
      <c r="F89" s="6" t="s">
        <v>16</v>
      </c>
      <c r="G89" s="7">
        <v>9789862108277</v>
      </c>
      <c r="H89" s="23">
        <v>1</v>
      </c>
      <c r="I89" s="24">
        <v>700</v>
      </c>
      <c r="J89" s="24">
        <f t="shared" si="1"/>
        <v>700</v>
      </c>
      <c r="K89" s="6" t="s">
        <v>18</v>
      </c>
      <c r="L89" s="6" t="s">
        <v>17</v>
      </c>
      <c r="M89" s="6" t="s">
        <v>17</v>
      </c>
      <c r="N89" s="10" t="s">
        <v>235</v>
      </c>
    </row>
    <row r="90" spans="2:14" ht="36.4" customHeight="1">
      <c r="B90" s="9">
        <v>86</v>
      </c>
      <c r="C90" s="10" t="s">
        <v>238</v>
      </c>
      <c r="D90" s="10" t="s">
        <v>239</v>
      </c>
      <c r="E90" s="10" t="s">
        <v>240</v>
      </c>
      <c r="F90" s="6" t="s">
        <v>16</v>
      </c>
      <c r="G90" s="7">
        <v>9786263181410</v>
      </c>
      <c r="H90" s="23">
        <v>1</v>
      </c>
      <c r="I90" s="24">
        <v>380</v>
      </c>
      <c r="J90" s="24">
        <f t="shared" si="1"/>
        <v>380</v>
      </c>
      <c r="K90" s="6" t="s">
        <v>17</v>
      </c>
      <c r="L90" s="6" t="s">
        <v>17</v>
      </c>
      <c r="M90" s="6" t="s">
        <v>17</v>
      </c>
      <c r="N90" s="10" t="s">
        <v>241</v>
      </c>
    </row>
    <row r="91" spans="2:14" ht="36.4" customHeight="1">
      <c r="B91" s="9">
        <v>87</v>
      </c>
      <c r="C91" s="10" t="s">
        <v>242</v>
      </c>
      <c r="D91" s="10" t="s">
        <v>243</v>
      </c>
      <c r="E91" s="10" t="s">
        <v>182</v>
      </c>
      <c r="F91" s="6" t="s">
        <v>16</v>
      </c>
      <c r="G91" s="7">
        <v>9786267140369</v>
      </c>
      <c r="H91" s="23">
        <v>1</v>
      </c>
      <c r="I91" s="24">
        <v>390</v>
      </c>
      <c r="J91" s="24">
        <f t="shared" si="1"/>
        <v>390</v>
      </c>
      <c r="K91" s="6" t="s">
        <v>17</v>
      </c>
      <c r="L91" s="6" t="s">
        <v>17</v>
      </c>
      <c r="M91" s="6" t="s">
        <v>17</v>
      </c>
      <c r="N91" s="10" t="s">
        <v>244</v>
      </c>
    </row>
    <row r="92" spans="2:14" ht="87.4" customHeight="1">
      <c r="B92" s="9">
        <v>88</v>
      </c>
      <c r="C92" s="10" t="s">
        <v>245</v>
      </c>
      <c r="D92" s="10" t="s">
        <v>246</v>
      </c>
      <c r="E92" s="10" t="s">
        <v>247</v>
      </c>
      <c r="F92" s="6" t="s">
        <v>16</v>
      </c>
      <c r="G92" s="7">
        <v>9789869417440</v>
      </c>
      <c r="H92" s="23">
        <v>1</v>
      </c>
      <c r="I92" s="24">
        <v>380</v>
      </c>
      <c r="J92" s="24">
        <f t="shared" si="1"/>
        <v>380</v>
      </c>
      <c r="K92" s="6" t="s">
        <v>17</v>
      </c>
      <c r="L92" s="6" t="s">
        <v>17</v>
      </c>
      <c r="M92" s="6" t="s">
        <v>17</v>
      </c>
      <c r="N92" s="10" t="s">
        <v>244</v>
      </c>
    </row>
    <row r="93" spans="2:14" ht="36.4" customHeight="1">
      <c r="B93" s="37">
        <v>89</v>
      </c>
      <c r="C93" s="38" t="s">
        <v>393</v>
      </c>
      <c r="D93" s="38" t="s">
        <v>248</v>
      </c>
      <c r="E93" s="38" t="s">
        <v>249</v>
      </c>
      <c r="F93" s="39" t="s">
        <v>16</v>
      </c>
      <c r="G93" s="40">
        <v>4713375875093</v>
      </c>
      <c r="H93" s="41">
        <v>1</v>
      </c>
      <c r="I93" s="42">
        <v>640</v>
      </c>
      <c r="J93" s="42">
        <f t="shared" si="1"/>
        <v>640</v>
      </c>
      <c r="K93" s="39" t="s">
        <v>18</v>
      </c>
      <c r="L93" s="39" t="s">
        <v>17</v>
      </c>
      <c r="M93" s="39" t="s">
        <v>17</v>
      </c>
      <c r="N93" s="38" t="s">
        <v>250</v>
      </c>
    </row>
    <row r="94" spans="2:14" ht="36.4" customHeight="1">
      <c r="B94" s="37">
        <v>90</v>
      </c>
      <c r="C94" s="38" t="s">
        <v>394</v>
      </c>
      <c r="D94" s="38" t="s">
        <v>248</v>
      </c>
      <c r="E94" s="38" t="s">
        <v>249</v>
      </c>
      <c r="F94" s="39" t="s">
        <v>16</v>
      </c>
      <c r="G94" s="40">
        <v>4713375875086</v>
      </c>
      <c r="H94" s="41">
        <v>1</v>
      </c>
      <c r="I94" s="42">
        <v>640</v>
      </c>
      <c r="J94" s="42">
        <f t="shared" si="1"/>
        <v>640</v>
      </c>
      <c r="K94" s="39" t="s">
        <v>18</v>
      </c>
      <c r="L94" s="39" t="s">
        <v>17</v>
      </c>
      <c r="M94" s="39" t="s">
        <v>17</v>
      </c>
      <c r="N94" s="38" t="s">
        <v>250</v>
      </c>
    </row>
    <row r="95" spans="2:14" ht="70.349999999999994" customHeight="1">
      <c r="B95" s="9">
        <v>91</v>
      </c>
      <c r="C95" s="10" t="s">
        <v>251</v>
      </c>
      <c r="D95" s="10" t="s">
        <v>252</v>
      </c>
      <c r="E95" s="10" t="s">
        <v>253</v>
      </c>
      <c r="F95" s="6" t="s">
        <v>16</v>
      </c>
      <c r="G95" s="7">
        <v>4713482019038</v>
      </c>
      <c r="H95" s="23">
        <v>1</v>
      </c>
      <c r="I95" s="24">
        <v>660</v>
      </c>
      <c r="J95" s="24">
        <f t="shared" si="1"/>
        <v>660</v>
      </c>
      <c r="K95" s="6" t="s">
        <v>18</v>
      </c>
      <c r="L95" s="6" t="s">
        <v>17</v>
      </c>
      <c r="M95" s="6" t="s">
        <v>17</v>
      </c>
      <c r="N95" s="10" t="s">
        <v>254</v>
      </c>
    </row>
    <row r="96" spans="2:14" ht="19.350000000000001" customHeight="1">
      <c r="B96" s="9">
        <v>92</v>
      </c>
      <c r="C96" s="10" t="s">
        <v>255</v>
      </c>
      <c r="D96" s="10" t="s">
        <v>256</v>
      </c>
      <c r="E96" s="10" t="s">
        <v>257</v>
      </c>
      <c r="F96" s="6" t="s">
        <v>16</v>
      </c>
      <c r="G96" s="7">
        <v>9789866215926</v>
      </c>
      <c r="H96" s="23">
        <v>1</v>
      </c>
      <c r="I96" s="24">
        <v>280</v>
      </c>
      <c r="J96" s="24">
        <f t="shared" si="1"/>
        <v>280</v>
      </c>
      <c r="K96" s="6" t="s">
        <v>17</v>
      </c>
      <c r="L96" s="6" t="s">
        <v>17</v>
      </c>
      <c r="M96" s="6" t="s">
        <v>17</v>
      </c>
      <c r="N96" s="10" t="s">
        <v>203</v>
      </c>
    </row>
    <row r="97" spans="2:14" ht="19.350000000000001" customHeight="1">
      <c r="B97" s="9">
        <v>93</v>
      </c>
      <c r="C97" s="10" t="s">
        <v>258</v>
      </c>
      <c r="D97" s="10" t="s">
        <v>259</v>
      </c>
      <c r="E97" s="10" t="s">
        <v>260</v>
      </c>
      <c r="F97" s="6" t="s">
        <v>16</v>
      </c>
      <c r="G97" s="7">
        <v>9789579380546</v>
      </c>
      <c r="H97" s="23">
        <v>1</v>
      </c>
      <c r="I97" s="24">
        <v>320</v>
      </c>
      <c r="J97" s="24">
        <f t="shared" si="1"/>
        <v>320</v>
      </c>
      <c r="K97" s="6" t="s">
        <v>17</v>
      </c>
      <c r="L97" s="6" t="s">
        <v>17</v>
      </c>
      <c r="M97" s="6" t="s">
        <v>17</v>
      </c>
      <c r="N97" s="10" t="s">
        <v>203</v>
      </c>
    </row>
    <row r="98" spans="2:14" ht="19.350000000000001" customHeight="1">
      <c r="B98" s="9">
        <v>94</v>
      </c>
      <c r="C98" s="10" t="s">
        <v>261</v>
      </c>
      <c r="D98" s="10" t="s">
        <v>262</v>
      </c>
      <c r="E98" s="10" t="s">
        <v>263</v>
      </c>
      <c r="F98" s="6" t="s">
        <v>16</v>
      </c>
      <c r="G98" s="7">
        <v>9789869799973</v>
      </c>
      <c r="H98" s="23">
        <v>1</v>
      </c>
      <c r="I98" s="24">
        <v>320</v>
      </c>
      <c r="J98" s="24">
        <f t="shared" si="1"/>
        <v>320</v>
      </c>
      <c r="K98" s="6" t="s">
        <v>17</v>
      </c>
      <c r="L98" s="6" t="s">
        <v>17</v>
      </c>
      <c r="M98" s="6" t="s">
        <v>17</v>
      </c>
      <c r="N98" s="10" t="s">
        <v>203</v>
      </c>
    </row>
    <row r="99" spans="2:14" ht="19.350000000000001" customHeight="1">
      <c r="B99" s="9">
        <v>95</v>
      </c>
      <c r="C99" s="10" t="s">
        <v>264</v>
      </c>
      <c r="D99" s="10" t="s">
        <v>265</v>
      </c>
      <c r="E99" s="10" t="s">
        <v>215</v>
      </c>
      <c r="F99" s="6" t="s">
        <v>16</v>
      </c>
      <c r="G99" s="7">
        <v>9789865517809</v>
      </c>
      <c r="H99" s="23">
        <v>1</v>
      </c>
      <c r="I99" s="24">
        <v>399</v>
      </c>
      <c r="J99" s="24">
        <f t="shared" si="1"/>
        <v>399</v>
      </c>
      <c r="K99" s="6" t="s">
        <v>17</v>
      </c>
      <c r="L99" s="6" t="s">
        <v>17</v>
      </c>
      <c r="M99" s="6" t="s">
        <v>17</v>
      </c>
      <c r="N99" s="10" t="s">
        <v>203</v>
      </c>
    </row>
    <row r="100" spans="2:14" ht="19.350000000000001" customHeight="1">
      <c r="B100" s="9">
        <v>96</v>
      </c>
      <c r="C100" s="10" t="s">
        <v>266</v>
      </c>
      <c r="D100" s="10" t="s">
        <v>267</v>
      </c>
      <c r="E100" s="10" t="s">
        <v>237</v>
      </c>
      <c r="F100" s="6" t="s">
        <v>16</v>
      </c>
      <c r="G100" s="7">
        <v>9786267177082</v>
      </c>
      <c r="H100" s="23">
        <v>1</v>
      </c>
      <c r="I100" s="24">
        <v>450</v>
      </c>
      <c r="J100" s="24">
        <f t="shared" si="1"/>
        <v>450</v>
      </c>
      <c r="K100" s="6" t="s">
        <v>17</v>
      </c>
      <c r="L100" s="6" t="s">
        <v>17</v>
      </c>
      <c r="M100" s="6" t="s">
        <v>17</v>
      </c>
      <c r="N100" s="10" t="s">
        <v>268</v>
      </c>
    </row>
    <row r="101" spans="2:14" ht="36.4" customHeight="1">
      <c r="B101" s="9">
        <v>97</v>
      </c>
      <c r="C101" s="10" t="s">
        <v>269</v>
      </c>
      <c r="D101" s="10" t="s">
        <v>270</v>
      </c>
      <c r="E101" s="10" t="s">
        <v>271</v>
      </c>
      <c r="F101" s="6" t="s">
        <v>16</v>
      </c>
      <c r="G101" s="7">
        <v>9789860796124</v>
      </c>
      <c r="H101" s="23">
        <v>1</v>
      </c>
      <c r="I101" s="24">
        <v>300</v>
      </c>
      <c r="J101" s="24">
        <f t="shared" si="1"/>
        <v>300</v>
      </c>
      <c r="K101" s="6" t="s">
        <v>17</v>
      </c>
      <c r="L101" s="6" t="s">
        <v>17</v>
      </c>
      <c r="M101" s="6" t="s">
        <v>17</v>
      </c>
      <c r="N101" s="10" t="s">
        <v>268</v>
      </c>
    </row>
    <row r="102" spans="2:14" ht="53.45" customHeight="1">
      <c r="B102" s="9">
        <v>98</v>
      </c>
      <c r="C102" s="10" t="s">
        <v>272</v>
      </c>
      <c r="D102" s="12" t="s">
        <v>380</v>
      </c>
      <c r="E102" s="10" t="s">
        <v>273</v>
      </c>
      <c r="F102" s="6" t="s">
        <v>16</v>
      </c>
      <c r="G102" s="7">
        <v>9789865027933</v>
      </c>
      <c r="H102" s="23">
        <v>1</v>
      </c>
      <c r="I102" s="24">
        <v>299</v>
      </c>
      <c r="J102" s="24">
        <f t="shared" si="1"/>
        <v>299</v>
      </c>
      <c r="K102" s="6" t="s">
        <v>17</v>
      </c>
      <c r="L102" s="6" t="s">
        <v>17</v>
      </c>
      <c r="M102" s="6" t="s">
        <v>17</v>
      </c>
      <c r="N102" s="10" t="s">
        <v>206</v>
      </c>
    </row>
    <row r="103" spans="2:14" ht="70.349999999999994" customHeight="1">
      <c r="B103" s="9">
        <v>99</v>
      </c>
      <c r="C103" s="10" t="s">
        <v>274</v>
      </c>
      <c r="D103" s="12" t="s">
        <v>381</v>
      </c>
      <c r="E103" s="10" t="s">
        <v>275</v>
      </c>
      <c r="F103" s="6" t="s">
        <v>16</v>
      </c>
      <c r="G103" s="7">
        <v>9789860636741</v>
      </c>
      <c r="H103" s="23">
        <v>1</v>
      </c>
      <c r="I103" s="24">
        <v>420</v>
      </c>
      <c r="J103" s="24">
        <f t="shared" si="1"/>
        <v>420</v>
      </c>
      <c r="K103" s="6" t="s">
        <v>17</v>
      </c>
      <c r="L103" s="6" t="s">
        <v>17</v>
      </c>
      <c r="M103" s="6" t="s">
        <v>17</v>
      </c>
      <c r="N103" s="10" t="s">
        <v>206</v>
      </c>
    </row>
    <row r="104" spans="2:14" ht="19.350000000000001" customHeight="1">
      <c r="B104" s="9">
        <v>100</v>
      </c>
      <c r="C104" s="10" t="s">
        <v>276</v>
      </c>
      <c r="D104" s="10" t="s">
        <v>277</v>
      </c>
      <c r="E104" s="10" t="s">
        <v>42</v>
      </c>
      <c r="F104" s="6" t="s">
        <v>16</v>
      </c>
      <c r="G104" s="7">
        <v>4711132388480</v>
      </c>
      <c r="H104" s="23">
        <v>1</v>
      </c>
      <c r="I104" s="24">
        <v>950</v>
      </c>
      <c r="J104" s="24">
        <f t="shared" si="1"/>
        <v>950</v>
      </c>
      <c r="K104" s="6" t="s">
        <v>18</v>
      </c>
      <c r="L104" s="6" t="s">
        <v>17</v>
      </c>
      <c r="M104" s="6" t="s">
        <v>17</v>
      </c>
      <c r="N104" s="10" t="s">
        <v>278</v>
      </c>
    </row>
    <row r="105" spans="2:14" ht="53.45" customHeight="1">
      <c r="B105" s="9">
        <v>101</v>
      </c>
      <c r="C105" s="10" t="s">
        <v>279</v>
      </c>
      <c r="D105" s="11" t="s">
        <v>382</v>
      </c>
      <c r="E105" s="10" t="s">
        <v>117</v>
      </c>
      <c r="F105" s="6" t="s">
        <v>16</v>
      </c>
      <c r="G105" s="7">
        <v>9786263053489</v>
      </c>
      <c r="H105" s="23">
        <v>1</v>
      </c>
      <c r="I105" s="24">
        <v>420</v>
      </c>
      <c r="J105" s="24">
        <f t="shared" si="1"/>
        <v>420</v>
      </c>
      <c r="K105" s="6" t="s">
        <v>17</v>
      </c>
      <c r="L105" s="6" t="s">
        <v>17</v>
      </c>
      <c r="M105" s="6" t="s">
        <v>17</v>
      </c>
      <c r="N105" s="10" t="s">
        <v>280</v>
      </c>
    </row>
    <row r="106" spans="2:14" ht="19.350000000000001" customHeight="1">
      <c r="B106" s="9">
        <v>102</v>
      </c>
      <c r="C106" s="10" t="s">
        <v>281</v>
      </c>
      <c r="D106" s="10" t="s">
        <v>282</v>
      </c>
      <c r="E106" s="10" t="s">
        <v>283</v>
      </c>
      <c r="F106" s="6" t="s">
        <v>16</v>
      </c>
      <c r="G106" s="7">
        <v>4715006457449</v>
      </c>
      <c r="H106" s="23">
        <v>1</v>
      </c>
      <c r="I106" s="24">
        <v>1400</v>
      </c>
      <c r="J106" s="24">
        <f t="shared" si="1"/>
        <v>1400</v>
      </c>
      <c r="K106" s="6" t="s">
        <v>18</v>
      </c>
      <c r="L106" s="6" t="s">
        <v>17</v>
      </c>
      <c r="M106" s="6" t="s">
        <v>17</v>
      </c>
      <c r="N106" s="10" t="s">
        <v>284</v>
      </c>
    </row>
    <row r="107" spans="2:14" ht="19.350000000000001" customHeight="1">
      <c r="B107" s="9">
        <v>103</v>
      </c>
      <c r="C107" s="10" t="s">
        <v>285</v>
      </c>
      <c r="D107" s="10" t="s">
        <v>286</v>
      </c>
      <c r="E107" s="10" t="s">
        <v>131</v>
      </c>
      <c r="F107" s="6" t="s">
        <v>16</v>
      </c>
      <c r="G107" s="7">
        <v>9789865535964</v>
      </c>
      <c r="H107" s="23">
        <v>1</v>
      </c>
      <c r="I107" s="24">
        <v>320</v>
      </c>
      <c r="J107" s="24">
        <f t="shared" si="1"/>
        <v>320</v>
      </c>
      <c r="K107" s="6" t="s">
        <v>17</v>
      </c>
      <c r="L107" s="6" t="s">
        <v>17</v>
      </c>
      <c r="M107" s="6" t="s">
        <v>17</v>
      </c>
      <c r="N107" s="10" t="s">
        <v>222</v>
      </c>
    </row>
    <row r="108" spans="2:14" ht="19.350000000000001" customHeight="1">
      <c r="B108" s="9">
        <v>104</v>
      </c>
      <c r="C108" s="10" t="s">
        <v>287</v>
      </c>
      <c r="D108" s="10" t="s">
        <v>286</v>
      </c>
      <c r="E108" s="10" t="s">
        <v>131</v>
      </c>
      <c r="F108" s="6" t="s">
        <v>16</v>
      </c>
      <c r="G108" s="7">
        <v>9789865254247</v>
      </c>
      <c r="H108" s="23">
        <v>1</v>
      </c>
      <c r="I108" s="24">
        <v>320</v>
      </c>
      <c r="J108" s="24">
        <f t="shared" si="1"/>
        <v>320</v>
      </c>
      <c r="K108" s="6" t="s">
        <v>17</v>
      </c>
      <c r="L108" s="6" t="s">
        <v>17</v>
      </c>
      <c r="M108" s="6" t="s">
        <v>17</v>
      </c>
      <c r="N108" s="10" t="s">
        <v>222</v>
      </c>
    </row>
    <row r="109" spans="2:14" ht="36.4" customHeight="1">
      <c r="B109" s="9">
        <v>105</v>
      </c>
      <c r="C109" s="10" t="s">
        <v>288</v>
      </c>
      <c r="D109" s="10" t="s">
        <v>286</v>
      </c>
      <c r="E109" s="10" t="s">
        <v>131</v>
      </c>
      <c r="F109" s="6" t="s">
        <v>16</v>
      </c>
      <c r="G109" s="7">
        <v>9789865258542</v>
      </c>
      <c r="H109" s="23">
        <v>1</v>
      </c>
      <c r="I109" s="24">
        <v>320</v>
      </c>
      <c r="J109" s="24">
        <f t="shared" si="1"/>
        <v>320</v>
      </c>
      <c r="K109" s="6" t="s">
        <v>17</v>
      </c>
      <c r="L109" s="6" t="s">
        <v>17</v>
      </c>
      <c r="M109" s="6" t="s">
        <v>17</v>
      </c>
      <c r="N109" s="10" t="s">
        <v>222</v>
      </c>
    </row>
    <row r="110" spans="2:14" ht="36.4" customHeight="1">
      <c r="B110" s="9">
        <v>106</v>
      </c>
      <c r="C110" s="10" t="s">
        <v>289</v>
      </c>
      <c r="D110" s="10" t="s">
        <v>290</v>
      </c>
      <c r="E110" s="10" t="s">
        <v>291</v>
      </c>
      <c r="F110" s="6" t="s">
        <v>16</v>
      </c>
      <c r="G110" s="7">
        <v>9786267127896</v>
      </c>
      <c r="H110" s="23">
        <v>1</v>
      </c>
      <c r="I110" s="24">
        <v>360</v>
      </c>
      <c r="J110" s="24">
        <f t="shared" si="1"/>
        <v>360</v>
      </c>
      <c r="K110" s="6" t="s">
        <v>17</v>
      </c>
      <c r="L110" s="6" t="s">
        <v>17</v>
      </c>
      <c r="M110" s="6" t="s">
        <v>17</v>
      </c>
      <c r="N110" s="10" t="s">
        <v>203</v>
      </c>
    </row>
    <row r="111" spans="2:14" ht="19.7" customHeight="1">
      <c r="B111" s="9">
        <v>107</v>
      </c>
      <c r="C111" s="10" t="s">
        <v>292</v>
      </c>
      <c r="D111" s="12" t="s">
        <v>383</v>
      </c>
      <c r="E111" s="10" t="s">
        <v>131</v>
      </c>
      <c r="F111" s="6" t="s">
        <v>16</v>
      </c>
      <c r="G111" s="7">
        <v>9789865257590</v>
      </c>
      <c r="H111" s="23">
        <v>1</v>
      </c>
      <c r="I111" s="24">
        <v>350</v>
      </c>
      <c r="J111" s="24">
        <f t="shared" si="1"/>
        <v>350</v>
      </c>
      <c r="K111" s="6" t="s">
        <v>17</v>
      </c>
      <c r="L111" s="6" t="s">
        <v>17</v>
      </c>
      <c r="M111" s="6" t="s">
        <v>17</v>
      </c>
      <c r="N111" s="10" t="s">
        <v>222</v>
      </c>
    </row>
    <row r="112" spans="2:14" ht="20.100000000000001" customHeight="1">
      <c r="B112" s="9">
        <v>108</v>
      </c>
      <c r="C112" s="10" t="s">
        <v>293</v>
      </c>
      <c r="D112" s="10" t="s">
        <v>166</v>
      </c>
      <c r="E112" s="10" t="s">
        <v>117</v>
      </c>
      <c r="F112" s="6" t="s">
        <v>16</v>
      </c>
      <c r="G112" s="7">
        <v>4717211031902</v>
      </c>
      <c r="H112" s="23">
        <v>1</v>
      </c>
      <c r="I112" s="24">
        <v>640</v>
      </c>
      <c r="J112" s="24">
        <f t="shared" si="1"/>
        <v>640</v>
      </c>
      <c r="K112" s="6" t="s">
        <v>18</v>
      </c>
      <c r="L112" s="6" t="s">
        <v>17</v>
      </c>
      <c r="M112" s="6" t="s">
        <v>17</v>
      </c>
      <c r="N112" s="10" t="s">
        <v>294</v>
      </c>
    </row>
    <row r="113" spans="2:14" ht="33.75" customHeight="1">
      <c r="B113" s="9">
        <v>109</v>
      </c>
      <c r="C113" s="10" t="s">
        <v>295</v>
      </c>
      <c r="D113" s="10" t="s">
        <v>296</v>
      </c>
      <c r="E113" s="10" t="s">
        <v>297</v>
      </c>
      <c r="F113" s="6" t="s">
        <v>16</v>
      </c>
      <c r="G113" s="7">
        <v>9789862137604</v>
      </c>
      <c r="H113" s="23">
        <v>1</v>
      </c>
      <c r="I113" s="24">
        <v>860</v>
      </c>
      <c r="J113" s="24">
        <f t="shared" si="1"/>
        <v>860</v>
      </c>
      <c r="K113" s="6" t="s">
        <v>18</v>
      </c>
      <c r="L113" s="6" t="s">
        <v>17</v>
      </c>
      <c r="M113" s="6" t="s">
        <v>17</v>
      </c>
      <c r="N113" s="10" t="s">
        <v>219</v>
      </c>
    </row>
    <row r="114" spans="2:14" ht="20.100000000000001" customHeight="1">
      <c r="B114" s="9">
        <v>110</v>
      </c>
      <c r="C114" s="10" t="s">
        <v>298</v>
      </c>
      <c r="D114" s="12" t="s">
        <v>353</v>
      </c>
      <c r="E114" s="10" t="s">
        <v>234</v>
      </c>
      <c r="F114" s="6" t="s">
        <v>16</v>
      </c>
      <c r="G114" s="7">
        <v>9786267038604</v>
      </c>
      <c r="H114" s="23">
        <v>1</v>
      </c>
      <c r="I114" s="24">
        <v>600</v>
      </c>
      <c r="J114" s="24">
        <f t="shared" si="1"/>
        <v>600</v>
      </c>
      <c r="K114" s="6" t="s">
        <v>17</v>
      </c>
      <c r="L114" s="6" t="s">
        <v>17</v>
      </c>
      <c r="M114" s="6" t="s">
        <v>17</v>
      </c>
      <c r="N114" s="10" t="s">
        <v>299</v>
      </c>
    </row>
    <row r="115" spans="2:14" ht="20.100000000000001" customHeight="1">
      <c r="B115" s="9">
        <v>111</v>
      </c>
      <c r="C115" s="10" t="s">
        <v>300</v>
      </c>
      <c r="D115" s="10" t="s">
        <v>301</v>
      </c>
      <c r="E115" s="10" t="s">
        <v>226</v>
      </c>
      <c r="F115" s="6" t="s">
        <v>16</v>
      </c>
      <c r="G115" s="7" t="s">
        <v>302</v>
      </c>
      <c r="H115" s="23">
        <v>1</v>
      </c>
      <c r="I115" s="24">
        <v>340</v>
      </c>
      <c r="J115" s="24">
        <f t="shared" si="1"/>
        <v>340</v>
      </c>
      <c r="K115" s="6" t="s">
        <v>17</v>
      </c>
      <c r="L115" s="6" t="s">
        <v>17</v>
      </c>
      <c r="M115" s="6" t="s">
        <v>17</v>
      </c>
      <c r="N115" s="10" t="s">
        <v>299</v>
      </c>
    </row>
    <row r="116" spans="2:14" ht="20.100000000000001" customHeight="1">
      <c r="B116" s="9">
        <v>112</v>
      </c>
      <c r="C116" s="10" t="s">
        <v>303</v>
      </c>
      <c r="D116" s="10" t="s">
        <v>304</v>
      </c>
      <c r="E116" s="10" t="s">
        <v>230</v>
      </c>
      <c r="F116" s="6" t="s">
        <v>16</v>
      </c>
      <c r="G116" s="7">
        <v>9789865073701</v>
      </c>
      <c r="H116" s="23">
        <v>1</v>
      </c>
      <c r="I116" s="24">
        <v>499</v>
      </c>
      <c r="J116" s="24">
        <f t="shared" si="1"/>
        <v>499</v>
      </c>
      <c r="K116" s="6" t="s">
        <v>17</v>
      </c>
      <c r="L116" s="6" t="s">
        <v>17</v>
      </c>
      <c r="M116" s="6" t="s">
        <v>17</v>
      </c>
      <c r="N116" s="10" t="s">
        <v>299</v>
      </c>
    </row>
    <row r="117" spans="2:14" ht="36.950000000000003" customHeight="1">
      <c r="B117" s="9">
        <v>113</v>
      </c>
      <c r="C117" s="10" t="s">
        <v>305</v>
      </c>
      <c r="D117" s="10" t="s">
        <v>306</v>
      </c>
      <c r="E117" s="10" t="s">
        <v>307</v>
      </c>
      <c r="F117" s="6" t="s">
        <v>16</v>
      </c>
      <c r="G117" s="7">
        <v>9789576586521</v>
      </c>
      <c r="H117" s="23">
        <v>1</v>
      </c>
      <c r="I117" s="24">
        <v>450</v>
      </c>
      <c r="J117" s="24">
        <f t="shared" si="1"/>
        <v>450</v>
      </c>
      <c r="K117" s="6" t="s">
        <v>17</v>
      </c>
      <c r="L117" s="6" t="s">
        <v>17</v>
      </c>
      <c r="M117" s="6" t="s">
        <v>17</v>
      </c>
      <c r="N117" s="10" t="s">
        <v>299</v>
      </c>
    </row>
    <row r="118" spans="2:14" ht="36.950000000000003" customHeight="1">
      <c r="B118" s="9">
        <v>114</v>
      </c>
      <c r="C118" s="10" t="s">
        <v>308</v>
      </c>
      <c r="D118" s="10" t="s">
        <v>309</v>
      </c>
      <c r="E118" s="10" t="s">
        <v>310</v>
      </c>
      <c r="F118" s="6" t="s">
        <v>16</v>
      </c>
      <c r="G118" s="7">
        <v>9789864404599</v>
      </c>
      <c r="H118" s="23">
        <v>1</v>
      </c>
      <c r="I118" s="24">
        <v>300</v>
      </c>
      <c r="J118" s="24">
        <f t="shared" si="1"/>
        <v>300</v>
      </c>
      <c r="K118" s="6" t="s">
        <v>17</v>
      </c>
      <c r="L118" s="6" t="s">
        <v>17</v>
      </c>
      <c r="M118" s="6" t="s">
        <v>17</v>
      </c>
      <c r="N118" s="10" t="s">
        <v>299</v>
      </c>
    </row>
    <row r="119" spans="2:14" ht="36.950000000000003" customHeight="1">
      <c r="B119" s="9">
        <v>115</v>
      </c>
      <c r="C119" s="10" t="s">
        <v>311</v>
      </c>
      <c r="D119" s="10" t="s">
        <v>312</v>
      </c>
      <c r="E119" s="10" t="s">
        <v>313</v>
      </c>
      <c r="F119" s="6" t="s">
        <v>16</v>
      </c>
      <c r="G119" s="7" t="s">
        <v>314</v>
      </c>
      <c r="H119" s="23">
        <v>1</v>
      </c>
      <c r="I119" s="24">
        <v>350</v>
      </c>
      <c r="J119" s="24">
        <f t="shared" si="1"/>
        <v>350</v>
      </c>
      <c r="K119" s="6" t="s">
        <v>17</v>
      </c>
      <c r="L119" s="6" t="s">
        <v>17</v>
      </c>
      <c r="M119" s="6" t="s">
        <v>17</v>
      </c>
      <c r="N119" s="10" t="s">
        <v>299</v>
      </c>
    </row>
    <row r="120" spans="2:14" ht="36.950000000000003" customHeight="1">
      <c r="B120" s="9">
        <v>116</v>
      </c>
      <c r="C120" s="10" t="s">
        <v>315</v>
      </c>
      <c r="D120" s="10" t="s">
        <v>318</v>
      </c>
      <c r="E120" s="10" t="s">
        <v>316</v>
      </c>
      <c r="F120" s="6" t="s">
        <v>16</v>
      </c>
      <c r="G120" s="7">
        <v>9786269600960</v>
      </c>
      <c r="H120" s="23">
        <v>1</v>
      </c>
      <c r="I120" s="24">
        <v>380</v>
      </c>
      <c r="J120" s="24">
        <f t="shared" si="1"/>
        <v>380</v>
      </c>
      <c r="K120" s="6" t="s">
        <v>17</v>
      </c>
      <c r="L120" s="6" t="s">
        <v>17</v>
      </c>
      <c r="M120" s="6" t="s">
        <v>17</v>
      </c>
      <c r="N120" s="10" t="s">
        <v>299</v>
      </c>
    </row>
    <row r="121" spans="2:14" ht="20.100000000000001" customHeight="1">
      <c r="B121" s="9">
        <v>117</v>
      </c>
      <c r="C121" s="10" t="s">
        <v>317</v>
      </c>
      <c r="D121" s="10" t="s">
        <v>318</v>
      </c>
      <c r="E121" s="10" t="s">
        <v>316</v>
      </c>
      <c r="F121" s="6" t="s">
        <v>16</v>
      </c>
      <c r="G121" s="7" t="s">
        <v>319</v>
      </c>
      <c r="H121" s="23">
        <v>1</v>
      </c>
      <c r="I121" s="24">
        <v>380</v>
      </c>
      <c r="J121" s="24">
        <f t="shared" si="1"/>
        <v>380</v>
      </c>
      <c r="K121" s="6" t="s">
        <v>17</v>
      </c>
      <c r="L121" s="6" t="s">
        <v>17</v>
      </c>
      <c r="M121" s="6" t="s">
        <v>17</v>
      </c>
      <c r="N121" s="10" t="s">
        <v>299</v>
      </c>
    </row>
    <row r="122" spans="2:14" ht="20.100000000000001" customHeight="1">
      <c r="B122" s="9">
        <v>118</v>
      </c>
      <c r="C122" s="10" t="s">
        <v>320</v>
      </c>
      <c r="D122" s="10" t="s">
        <v>318</v>
      </c>
      <c r="E122" s="10" t="s">
        <v>316</v>
      </c>
      <c r="F122" s="6" t="s">
        <v>16</v>
      </c>
      <c r="G122" s="7">
        <v>9786269600922</v>
      </c>
      <c r="H122" s="23">
        <v>1</v>
      </c>
      <c r="I122" s="24">
        <v>380</v>
      </c>
      <c r="J122" s="24">
        <f t="shared" si="1"/>
        <v>380</v>
      </c>
      <c r="K122" s="6" t="s">
        <v>17</v>
      </c>
      <c r="L122" s="6" t="s">
        <v>17</v>
      </c>
      <c r="M122" s="6" t="s">
        <v>17</v>
      </c>
      <c r="N122" s="10" t="s">
        <v>299</v>
      </c>
    </row>
    <row r="123" spans="2:14" ht="20.100000000000001" customHeight="1">
      <c r="B123" s="9">
        <v>119</v>
      </c>
      <c r="C123" s="10" t="s">
        <v>321</v>
      </c>
      <c r="D123" s="10" t="s">
        <v>322</v>
      </c>
      <c r="E123" s="10" t="s">
        <v>117</v>
      </c>
      <c r="F123" s="6" t="s">
        <v>16</v>
      </c>
      <c r="G123" s="7">
        <v>9786263050815</v>
      </c>
      <c r="H123" s="23">
        <v>1</v>
      </c>
      <c r="I123" s="24">
        <v>500</v>
      </c>
      <c r="J123" s="24">
        <f t="shared" si="1"/>
        <v>500</v>
      </c>
      <c r="K123" s="6" t="s">
        <v>17</v>
      </c>
      <c r="L123" s="6" t="s">
        <v>17</v>
      </c>
      <c r="M123" s="6" t="s">
        <v>17</v>
      </c>
      <c r="N123" s="10" t="s">
        <v>299</v>
      </c>
    </row>
    <row r="124" spans="2:14" ht="20.100000000000001" customHeight="1">
      <c r="B124" s="9">
        <v>120</v>
      </c>
      <c r="C124" s="10" t="s">
        <v>323</v>
      </c>
      <c r="D124" s="10" t="s">
        <v>324</v>
      </c>
      <c r="E124" s="10" t="s">
        <v>226</v>
      </c>
      <c r="F124" s="6" t="s">
        <v>16</v>
      </c>
      <c r="G124" s="7">
        <v>9789860681529</v>
      </c>
      <c r="H124" s="23">
        <v>1</v>
      </c>
      <c r="I124" s="24">
        <v>350</v>
      </c>
      <c r="J124" s="24">
        <f t="shared" si="1"/>
        <v>350</v>
      </c>
      <c r="K124" s="6" t="s">
        <v>17</v>
      </c>
      <c r="L124" s="6" t="s">
        <v>17</v>
      </c>
      <c r="M124" s="6" t="s">
        <v>17</v>
      </c>
      <c r="N124" s="10" t="s">
        <v>299</v>
      </c>
    </row>
    <row r="125" spans="2:14" ht="36.950000000000003" customHeight="1">
      <c r="B125" s="9">
        <v>121</v>
      </c>
      <c r="C125" s="10" t="s">
        <v>325</v>
      </c>
      <c r="D125" s="10" t="s">
        <v>326</v>
      </c>
      <c r="E125" s="10" t="s">
        <v>234</v>
      </c>
      <c r="F125" s="6" t="s">
        <v>16</v>
      </c>
      <c r="G125" s="7">
        <v>9786267038062</v>
      </c>
      <c r="H125" s="23">
        <v>1</v>
      </c>
      <c r="I125" s="24">
        <v>350</v>
      </c>
      <c r="J125" s="24">
        <f t="shared" si="1"/>
        <v>350</v>
      </c>
      <c r="K125" s="6" t="s">
        <v>17</v>
      </c>
      <c r="L125" s="6" t="s">
        <v>17</v>
      </c>
      <c r="M125" s="6" t="s">
        <v>17</v>
      </c>
      <c r="N125" s="10" t="s">
        <v>299</v>
      </c>
    </row>
    <row r="126" spans="2:14" ht="36.950000000000003" customHeight="1">
      <c r="B126" s="9">
        <v>122</v>
      </c>
      <c r="C126" s="10" t="s">
        <v>327</v>
      </c>
      <c r="D126" s="10" t="s">
        <v>328</v>
      </c>
      <c r="E126" s="10" t="s">
        <v>117</v>
      </c>
      <c r="F126" s="6" t="s">
        <v>16</v>
      </c>
      <c r="G126" s="7">
        <v>4717211026496</v>
      </c>
      <c r="H126" s="23">
        <v>1</v>
      </c>
      <c r="I126" s="24">
        <v>960</v>
      </c>
      <c r="J126" s="24">
        <f t="shared" si="1"/>
        <v>960</v>
      </c>
      <c r="K126" s="6" t="s">
        <v>17</v>
      </c>
      <c r="L126" s="6" t="s">
        <v>17</v>
      </c>
      <c r="M126" s="6" t="s">
        <v>17</v>
      </c>
      <c r="N126" s="10" t="s">
        <v>278</v>
      </c>
    </row>
    <row r="127" spans="2:14" ht="36.950000000000003" customHeight="1">
      <c r="B127" s="9">
        <v>123</v>
      </c>
      <c r="C127" s="10" t="s">
        <v>329</v>
      </c>
      <c r="D127" s="10" t="s">
        <v>330</v>
      </c>
      <c r="E127" s="10" t="s">
        <v>230</v>
      </c>
      <c r="F127" s="6" t="s">
        <v>16</v>
      </c>
      <c r="G127" s="7">
        <v>9789865075149</v>
      </c>
      <c r="H127" s="23">
        <v>1</v>
      </c>
      <c r="I127" s="24">
        <v>320</v>
      </c>
      <c r="J127" s="24">
        <f t="shared" si="1"/>
        <v>320</v>
      </c>
      <c r="K127" s="6" t="s">
        <v>17</v>
      </c>
      <c r="L127" s="6" t="s">
        <v>17</v>
      </c>
      <c r="M127" s="6" t="s">
        <v>17</v>
      </c>
      <c r="N127" s="10" t="s">
        <v>299</v>
      </c>
    </row>
    <row r="128" spans="2:14" ht="71.099999999999994" customHeight="1">
      <c r="B128" s="9">
        <v>124</v>
      </c>
      <c r="C128" s="10" t="s">
        <v>331</v>
      </c>
      <c r="D128" s="12" t="s">
        <v>354</v>
      </c>
      <c r="E128" s="10" t="s">
        <v>117</v>
      </c>
      <c r="F128" s="6" t="s">
        <v>16</v>
      </c>
      <c r="G128" s="7">
        <v>471721103302</v>
      </c>
      <c r="H128" s="23">
        <v>1</v>
      </c>
      <c r="I128" s="24">
        <v>800</v>
      </c>
      <c r="J128" s="24">
        <f t="shared" si="1"/>
        <v>800</v>
      </c>
      <c r="K128" s="6" t="s">
        <v>17</v>
      </c>
      <c r="L128" s="6" t="s">
        <v>17</v>
      </c>
      <c r="M128" s="6" t="s">
        <v>17</v>
      </c>
      <c r="N128" s="10" t="s">
        <v>294</v>
      </c>
    </row>
    <row r="129" spans="2:14" ht="20.100000000000001" customHeight="1">
      <c r="B129" s="9">
        <v>125</v>
      </c>
      <c r="C129" s="10" t="s">
        <v>332</v>
      </c>
      <c r="D129" s="10" t="s">
        <v>333</v>
      </c>
      <c r="E129" s="10" t="s">
        <v>334</v>
      </c>
      <c r="F129" s="6" t="s">
        <v>16</v>
      </c>
      <c r="G129" s="7">
        <v>9786263183148</v>
      </c>
      <c r="H129" s="23">
        <v>1</v>
      </c>
      <c r="I129" s="24">
        <v>380</v>
      </c>
      <c r="J129" s="24">
        <f t="shared" si="1"/>
        <v>380</v>
      </c>
      <c r="K129" s="6" t="s">
        <v>17</v>
      </c>
      <c r="L129" s="6" t="s">
        <v>17</v>
      </c>
      <c r="M129" s="6" t="s">
        <v>17</v>
      </c>
      <c r="N129" s="10" t="s">
        <v>299</v>
      </c>
    </row>
    <row r="130" spans="2:14" ht="54" customHeight="1">
      <c r="B130" s="9">
        <v>126</v>
      </c>
      <c r="C130" s="10" t="s">
        <v>335</v>
      </c>
      <c r="D130" s="10" t="s">
        <v>336</v>
      </c>
      <c r="E130" s="1" t="s">
        <v>355</v>
      </c>
      <c r="F130" s="6" t="s">
        <v>16</v>
      </c>
      <c r="G130" s="7">
        <v>9786263291164</v>
      </c>
      <c r="H130" s="23">
        <v>1</v>
      </c>
      <c r="I130" s="24">
        <v>380</v>
      </c>
      <c r="J130" s="24">
        <f t="shared" si="1"/>
        <v>380</v>
      </c>
      <c r="K130" s="6" t="s">
        <v>17</v>
      </c>
      <c r="L130" s="6" t="s">
        <v>17</v>
      </c>
      <c r="M130" s="6" t="s">
        <v>17</v>
      </c>
      <c r="N130" s="10" t="s">
        <v>299</v>
      </c>
    </row>
    <row r="131" spans="2:14" ht="54" customHeight="1">
      <c r="B131" s="9">
        <v>127</v>
      </c>
      <c r="C131" s="10" t="s">
        <v>337</v>
      </c>
      <c r="D131" s="10" t="s">
        <v>336</v>
      </c>
      <c r="E131" s="1" t="s">
        <v>355</v>
      </c>
      <c r="F131" s="6" t="s">
        <v>16</v>
      </c>
      <c r="G131" s="7">
        <v>9786263292420</v>
      </c>
      <c r="H131" s="23">
        <v>1</v>
      </c>
      <c r="I131" s="24">
        <v>380</v>
      </c>
      <c r="J131" s="24">
        <f t="shared" si="1"/>
        <v>380</v>
      </c>
      <c r="K131" s="6" t="s">
        <v>17</v>
      </c>
      <c r="L131" s="6" t="s">
        <v>17</v>
      </c>
      <c r="M131" s="6" t="s">
        <v>17</v>
      </c>
      <c r="N131" s="10" t="s">
        <v>299</v>
      </c>
    </row>
    <row r="132" spans="2:14" ht="71.099999999999994" customHeight="1">
      <c r="B132" s="9">
        <v>128</v>
      </c>
      <c r="C132" s="10" t="s">
        <v>338</v>
      </c>
      <c r="D132" s="10" t="s">
        <v>336</v>
      </c>
      <c r="E132" s="1" t="s">
        <v>355</v>
      </c>
      <c r="F132" s="6" t="s">
        <v>16</v>
      </c>
      <c r="G132" s="7">
        <v>9786263292765</v>
      </c>
      <c r="H132" s="23">
        <v>1</v>
      </c>
      <c r="I132" s="24">
        <v>380</v>
      </c>
      <c r="J132" s="24">
        <f t="shared" si="1"/>
        <v>380</v>
      </c>
      <c r="K132" s="6" t="s">
        <v>17</v>
      </c>
      <c r="L132" s="6" t="s">
        <v>17</v>
      </c>
      <c r="M132" s="6" t="s">
        <v>17</v>
      </c>
      <c r="N132" s="10" t="s">
        <v>299</v>
      </c>
    </row>
    <row r="133" spans="2:14" ht="54" customHeight="1">
      <c r="B133" s="9">
        <v>129</v>
      </c>
      <c r="C133" s="10" t="s">
        <v>339</v>
      </c>
      <c r="D133" s="10" t="s">
        <v>336</v>
      </c>
      <c r="E133" s="1" t="s">
        <v>355</v>
      </c>
      <c r="F133" s="6" t="s">
        <v>16</v>
      </c>
      <c r="G133" s="7">
        <v>9786263292161</v>
      </c>
      <c r="H133" s="23">
        <v>1</v>
      </c>
      <c r="I133" s="24">
        <v>380</v>
      </c>
      <c r="J133" s="24">
        <f t="shared" si="1"/>
        <v>380</v>
      </c>
      <c r="K133" s="6" t="s">
        <v>17</v>
      </c>
      <c r="L133" s="6" t="s">
        <v>17</v>
      </c>
      <c r="M133" s="6" t="s">
        <v>17</v>
      </c>
      <c r="N133" s="10" t="s">
        <v>299</v>
      </c>
    </row>
    <row r="134" spans="2:14" ht="54" customHeight="1">
      <c r="B134" s="9">
        <v>130</v>
      </c>
      <c r="C134" s="10" t="s">
        <v>340</v>
      </c>
      <c r="D134" s="10" t="s">
        <v>336</v>
      </c>
      <c r="E134" s="1" t="s">
        <v>355</v>
      </c>
      <c r="F134" s="6" t="s">
        <v>16</v>
      </c>
      <c r="G134" s="7">
        <v>9786263294226</v>
      </c>
      <c r="H134" s="23">
        <v>1</v>
      </c>
      <c r="I134" s="24">
        <v>380</v>
      </c>
      <c r="J134" s="24">
        <f t="shared" ref="J134:J143" si="2">I134*H134</f>
        <v>380</v>
      </c>
      <c r="K134" s="6" t="s">
        <v>17</v>
      </c>
      <c r="L134" s="6" t="s">
        <v>17</v>
      </c>
      <c r="M134" s="6" t="s">
        <v>17</v>
      </c>
      <c r="N134" s="10" t="s">
        <v>299</v>
      </c>
    </row>
    <row r="135" spans="2:14" ht="54" customHeight="1">
      <c r="B135" s="9">
        <v>131</v>
      </c>
      <c r="C135" s="10" t="s">
        <v>341</v>
      </c>
      <c r="D135" s="10" t="s">
        <v>336</v>
      </c>
      <c r="E135" s="1" t="s">
        <v>355</v>
      </c>
      <c r="F135" s="6" t="s">
        <v>16</v>
      </c>
      <c r="G135" s="7">
        <v>9786263292789</v>
      </c>
      <c r="H135" s="23">
        <v>1</v>
      </c>
      <c r="I135" s="24">
        <v>380</v>
      </c>
      <c r="J135" s="24">
        <f t="shared" si="2"/>
        <v>380</v>
      </c>
      <c r="K135" s="6" t="s">
        <v>17</v>
      </c>
      <c r="L135" s="6" t="s">
        <v>17</v>
      </c>
      <c r="M135" s="6" t="s">
        <v>17</v>
      </c>
      <c r="N135" s="10" t="s">
        <v>299</v>
      </c>
    </row>
    <row r="136" spans="2:14" ht="20.100000000000001" customHeight="1">
      <c r="B136" s="9">
        <v>132</v>
      </c>
      <c r="C136" s="10" t="s">
        <v>342</v>
      </c>
      <c r="D136" s="12" t="s">
        <v>356</v>
      </c>
      <c r="E136" s="1" t="s">
        <v>357</v>
      </c>
      <c r="F136" s="6" t="s">
        <v>16</v>
      </c>
      <c r="G136" s="7">
        <v>9789573338017</v>
      </c>
      <c r="H136" s="23">
        <v>1</v>
      </c>
      <c r="I136" s="24">
        <v>699</v>
      </c>
      <c r="J136" s="24">
        <f t="shared" si="2"/>
        <v>699</v>
      </c>
      <c r="K136" s="6" t="s">
        <v>17</v>
      </c>
      <c r="L136" s="6" t="s">
        <v>17</v>
      </c>
      <c r="M136" s="6" t="s">
        <v>17</v>
      </c>
      <c r="N136" s="10" t="s">
        <v>299</v>
      </c>
    </row>
    <row r="137" spans="2:14" ht="20.100000000000001" customHeight="1">
      <c r="B137" s="9">
        <v>133</v>
      </c>
      <c r="C137" s="10" t="s">
        <v>343</v>
      </c>
      <c r="D137" s="12" t="s">
        <v>358</v>
      </c>
      <c r="E137" s="1" t="s">
        <v>359</v>
      </c>
      <c r="F137" s="6" t="s">
        <v>16</v>
      </c>
      <c r="G137" s="7">
        <v>4710415388438</v>
      </c>
      <c r="H137" s="23">
        <v>1</v>
      </c>
      <c r="I137" s="24">
        <v>400</v>
      </c>
      <c r="J137" s="24">
        <f t="shared" si="2"/>
        <v>400</v>
      </c>
      <c r="K137" s="6" t="s">
        <v>17</v>
      </c>
      <c r="L137" s="6" t="s">
        <v>17</v>
      </c>
      <c r="M137" s="6" t="s">
        <v>17</v>
      </c>
      <c r="N137" s="10" t="s">
        <v>299</v>
      </c>
    </row>
    <row r="138" spans="2:14" ht="20.100000000000001" customHeight="1">
      <c r="B138" s="9">
        <v>134</v>
      </c>
      <c r="C138" s="10" t="s">
        <v>344</v>
      </c>
      <c r="D138" s="12" t="s">
        <v>360</v>
      </c>
      <c r="E138" s="1" t="s">
        <v>361</v>
      </c>
      <c r="F138" s="6" t="s">
        <v>16</v>
      </c>
      <c r="G138" s="7">
        <v>9789869800570</v>
      </c>
      <c r="H138" s="23">
        <v>1</v>
      </c>
      <c r="I138" s="24">
        <v>360</v>
      </c>
      <c r="J138" s="24">
        <f t="shared" si="2"/>
        <v>360</v>
      </c>
      <c r="K138" s="6" t="s">
        <v>17</v>
      </c>
      <c r="L138" s="6" t="s">
        <v>17</v>
      </c>
      <c r="M138" s="6" t="s">
        <v>17</v>
      </c>
      <c r="N138" s="10" t="s">
        <v>299</v>
      </c>
    </row>
    <row r="139" spans="2:14" ht="20.100000000000001" customHeight="1">
      <c r="B139" s="9">
        <v>135</v>
      </c>
      <c r="C139" s="10" t="s">
        <v>345</v>
      </c>
      <c r="D139" s="12" t="s">
        <v>362</v>
      </c>
      <c r="E139" s="1" t="s">
        <v>363</v>
      </c>
      <c r="F139" s="6" t="s">
        <v>16</v>
      </c>
      <c r="G139" s="7">
        <v>9789863847960</v>
      </c>
      <c r="H139" s="23">
        <v>1</v>
      </c>
      <c r="I139" s="24">
        <v>350</v>
      </c>
      <c r="J139" s="24">
        <f t="shared" si="2"/>
        <v>350</v>
      </c>
      <c r="K139" s="6" t="s">
        <v>17</v>
      </c>
      <c r="L139" s="6" t="s">
        <v>17</v>
      </c>
      <c r="M139" s="6" t="s">
        <v>17</v>
      </c>
      <c r="N139" s="10" t="s">
        <v>299</v>
      </c>
    </row>
    <row r="140" spans="2:14" ht="20.100000000000001" customHeight="1">
      <c r="B140" s="9">
        <v>136</v>
      </c>
      <c r="C140" s="10" t="s">
        <v>346</v>
      </c>
      <c r="D140" s="12" t="s">
        <v>364</v>
      </c>
      <c r="E140" s="1" t="s">
        <v>365</v>
      </c>
      <c r="F140" s="6" t="s">
        <v>16</v>
      </c>
      <c r="G140" s="7">
        <v>9789570487435</v>
      </c>
      <c r="H140" s="23">
        <v>1</v>
      </c>
      <c r="I140" s="24">
        <v>350</v>
      </c>
      <c r="J140" s="24">
        <f t="shared" si="2"/>
        <v>350</v>
      </c>
      <c r="K140" s="6" t="s">
        <v>17</v>
      </c>
      <c r="L140" s="6" t="s">
        <v>17</v>
      </c>
      <c r="M140" s="6" t="s">
        <v>17</v>
      </c>
      <c r="N140" s="10" t="s">
        <v>299</v>
      </c>
    </row>
    <row r="141" spans="2:14" ht="20.100000000000001" customHeight="1">
      <c r="B141" s="9">
        <v>137</v>
      </c>
      <c r="C141" s="10" t="s">
        <v>347</v>
      </c>
      <c r="D141" s="10" t="s">
        <v>348</v>
      </c>
      <c r="E141" s="10" t="s">
        <v>117</v>
      </c>
      <c r="F141" s="6" t="s">
        <v>16</v>
      </c>
      <c r="G141" s="7">
        <v>4717211032671</v>
      </c>
      <c r="H141" s="23">
        <v>1</v>
      </c>
      <c r="I141" s="24">
        <v>360</v>
      </c>
      <c r="J141" s="24">
        <f t="shared" si="2"/>
        <v>360</v>
      </c>
      <c r="K141" s="6" t="s">
        <v>17</v>
      </c>
      <c r="L141" s="6" t="s">
        <v>17</v>
      </c>
      <c r="M141" s="6" t="s">
        <v>17</v>
      </c>
      <c r="N141" s="10" t="s">
        <v>299</v>
      </c>
    </row>
    <row r="142" spans="2:14" ht="32.450000000000003" customHeight="1">
      <c r="B142" s="9">
        <v>138</v>
      </c>
      <c r="C142" s="14" t="s">
        <v>385</v>
      </c>
      <c r="D142" s="14" t="s">
        <v>386</v>
      </c>
      <c r="E142" s="14" t="s">
        <v>387</v>
      </c>
      <c r="F142" s="6" t="s">
        <v>16</v>
      </c>
      <c r="G142" s="17">
        <v>4715006457586</v>
      </c>
      <c r="H142" s="23">
        <v>1</v>
      </c>
      <c r="I142" s="28">
        <v>2100</v>
      </c>
      <c r="J142" s="24">
        <f t="shared" si="2"/>
        <v>2100</v>
      </c>
      <c r="K142" s="26" t="s">
        <v>388</v>
      </c>
      <c r="L142" s="6" t="s">
        <v>17</v>
      </c>
      <c r="M142" s="6" t="s">
        <v>17</v>
      </c>
      <c r="N142" s="10" t="s">
        <v>299</v>
      </c>
    </row>
    <row r="143" spans="2:14" ht="33" customHeight="1">
      <c r="B143" s="9">
        <v>139</v>
      </c>
      <c r="C143" s="14" t="s">
        <v>389</v>
      </c>
      <c r="D143" s="14" t="s">
        <v>391</v>
      </c>
      <c r="E143" s="14" t="s">
        <v>390</v>
      </c>
      <c r="F143" s="6" t="s">
        <v>16</v>
      </c>
      <c r="G143" s="17">
        <v>9789863427025</v>
      </c>
      <c r="H143" s="27">
        <v>1</v>
      </c>
      <c r="I143" s="28">
        <v>420</v>
      </c>
      <c r="J143" s="24">
        <f t="shared" si="2"/>
        <v>420</v>
      </c>
      <c r="K143" s="6" t="s">
        <v>17</v>
      </c>
      <c r="L143" s="6" t="s">
        <v>17</v>
      </c>
      <c r="M143" s="6" t="s">
        <v>17</v>
      </c>
      <c r="N143" s="10" t="s">
        <v>299</v>
      </c>
    </row>
    <row r="144" spans="2:14" ht="20.100000000000001" customHeight="1">
      <c r="B144" s="9"/>
      <c r="C144" s="14"/>
      <c r="D144" s="14"/>
      <c r="E144" s="14"/>
      <c r="F144" s="26"/>
      <c r="G144" s="17"/>
      <c r="H144" s="27"/>
      <c r="I144" s="28"/>
      <c r="J144" s="28"/>
      <c r="K144" s="26"/>
      <c r="L144" s="26"/>
      <c r="M144" s="26"/>
      <c r="N144" s="14"/>
    </row>
    <row r="145" spans="2:14" ht="20.100000000000001" customHeight="1">
      <c r="B145" s="25"/>
      <c r="C145" s="14"/>
      <c r="D145" s="14"/>
      <c r="E145" s="14"/>
      <c r="F145" s="26"/>
      <c r="G145" s="17"/>
      <c r="H145" s="27"/>
      <c r="I145" s="28"/>
      <c r="J145" s="28"/>
      <c r="K145" s="26"/>
      <c r="L145" s="26"/>
      <c r="M145" s="26"/>
      <c r="N145" s="14"/>
    </row>
    <row r="146" spans="2:14" ht="19.5" customHeight="1">
      <c r="B146" s="14" t="s">
        <v>349</v>
      </c>
      <c r="C146" s="15"/>
      <c r="D146" s="15"/>
      <c r="E146" s="15"/>
      <c r="F146" s="16"/>
      <c r="G146" s="17"/>
      <c r="H146" s="22"/>
      <c r="I146" s="18"/>
      <c r="J146" s="18">
        <f>SUM(J5:J143)</f>
        <v>65798</v>
      </c>
      <c r="K146" s="16"/>
      <c r="L146" s="16"/>
      <c r="M146" s="16"/>
      <c r="N146" s="15"/>
    </row>
    <row r="147" spans="2:14" ht="204" customHeight="1">
      <c r="B147" s="31" t="s">
        <v>366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</row>
    <row r="148" spans="2:14" ht="82.5" customHeight="1">
      <c r="B148" s="36" t="s">
        <v>392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</row>
  </sheetData>
  <mergeCells count="4">
    <mergeCell ref="B147:N147"/>
    <mergeCell ref="B2:N2"/>
    <mergeCell ref="B3:N3"/>
    <mergeCell ref="B148:N148"/>
  </mergeCells>
  <phoneticPr fontId="1" type="noConversion"/>
  <conditionalFormatting sqref="H18:I25 H43:I50 H66:I67 H112:I112 H144:J145 H114:I143">
    <cfRule type="cellIs" dxfId="0" priority="1" stopIfTrue="1" operator="lessThan">
      <formula>0</formula>
    </cfRule>
  </conditionalFormatting>
  <hyperlinks>
    <hyperlink ref="D14" r:id="rId1"/>
    <hyperlink ref="E14" r:id="rId2"/>
    <hyperlink ref="D15" r:id="rId3" display="徐玲明"/>
    <hyperlink ref="E15" r:id="rId4"/>
    <hyperlink ref="D16" r:id="rId5" display="李鍾旻"/>
  </hyperlinks>
  <printOptions horizontalCentered="1"/>
  <pageMargins left="0.51181102362204722" right="0.51181102362204722" top="0.35433070866141736" bottom="0.35433070866141736" header="0.31496062992125984" footer="0.31496062992125984"/>
  <pageSetup paperSize="9" scale="69" fitToHeight="7" orientation="landscape" r:id="rId6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2022-12-24T07:47:14Z</cp:lastPrinted>
  <dcterms:modified xsi:type="dcterms:W3CDTF">2023-01-22T08:18:09Z</dcterms:modified>
</cp:coreProperties>
</file>